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ctrlProps/ctrlProp6.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2.xml" ContentType="application/vnd.ms-excel.controlproperties+xml"/>
  <Override PartName="/xl/ctrlProps/ctrlProp1.xml" ContentType="application/vnd.ms-excel.controlproperties+xml"/>
  <Override PartName="/xl/ctrlProps/ctrlProp5.xml" ContentType="application/vnd.ms-excel.contro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03B6887A-DD5D-034B-B391-F04C9F3D1CA5}" xr6:coauthVersionLast="47" xr6:coauthVersionMax="47" xr10:uidLastSave="{00000000-0000-0000-0000-000000000000}"/>
  <bookViews>
    <workbookView xWindow="0" yWindow="500" windowWidth="51200" windowHeight="26600" tabRatio="742" xr2:uid="{00000000-000D-0000-FFFF-FFFF00000000}"/>
  </bookViews>
  <sheets>
    <sheet name="Cover" sheetId="34" r:id="rId1"/>
    <sheet name="General Information" sheetId="1" r:id="rId2"/>
    <sheet name="Data Formatting" sheetId="2" r:id="rId3"/>
    <sheet name="Field Values" sheetId="6" r:id="rId4"/>
    <sheet name="Detail Layout" sheetId="8" r:id="rId5"/>
    <sheet name="Trailer Layout" sheetId="9" r:id="rId6"/>
    <sheet name="Enrollment End Reason" sheetId="25" r:id="rId7"/>
    <sheet name="Policy Structure Code" sheetId="26" r:id="rId8"/>
    <sheet name="DMHC Code Info" sheetId="20" r:id="rId9"/>
    <sheet name="Risk Type Code" sheetId="31" r:id="rId10"/>
    <sheet name="Rating Region" sheetId="32" r:id="rId11"/>
  </sheets>
  <definedNames>
    <definedName name="CalcRow">'Detail Layout'!$4:$4</definedName>
    <definedName name="CalcRowTRL">'Trailer Layout'!$4:$4</definedName>
    <definedName name="EmpDepColumn">'Detail Layout'!$K:$K</definedName>
    <definedName name="EndOfLayout">#REF!</definedName>
    <definedName name="EndPosDtl">'Detail Layout'!$D$24:$D$84</definedName>
    <definedName name="EndPosRng_Dtl_1">'Detail Layout'!$D$5:$D$84</definedName>
    <definedName name="EndPosRng_Trl_1">'Trailer Layout'!$D$5:$D$9</definedName>
    <definedName name="EndPosTrl">'Trailer Layout'!$D$5:$D$9</definedName>
    <definedName name="FieldNumber">'Detail Layout'!$A$24:$A$84</definedName>
    <definedName name="FieldNumberTrl">'Trailer Layout'!$A$5:$A$9</definedName>
    <definedName name="FieldPos">#REF!</definedName>
    <definedName name="Filler_Dtl_Len_1">'Detail Layout'!$E$83</definedName>
    <definedName name="Filler_Trl_Len_1">'Trailer Layout'!$E$8</definedName>
    <definedName name="FldNumRng_Dtl_1">'Detail Layout'!$A$5:$A$84</definedName>
    <definedName name="FldNumRng_Trl_1">'Trailer Layout'!$A$5:$A$9</definedName>
    <definedName name="NonStaticContent">'Detail Layout'!$H:$J,'Detail Layout'!$L:$AA</definedName>
    <definedName name="OLE_LINK1" localSheetId="4">'Detail Layout'!$A$2</definedName>
    <definedName name="OLE_LINK1" localSheetId="5">'Trailer Layout'!$A$2</definedName>
    <definedName name="_xlnm.Print_Area" localSheetId="5">'Trailer Layout'!$A$2:$I$9</definedName>
    <definedName name="_xlnm.Print_Titles" localSheetId="4">'Detail Layout'!$2:$3</definedName>
    <definedName name="_xlnm.Print_Titles" localSheetId="5">'Trailer Layout'!$2:$3</definedName>
    <definedName name="ProtectedCols">'Detail Layout'!$A:$G</definedName>
    <definedName name="ProtectedRows">'Detail Layout'!$1:$4,'Detail Layout'!$83:$86</definedName>
    <definedName name="StartPosDtl">'Detail Layout'!$C$24:$C$84</definedName>
    <definedName name="StartPosRng_Dtl_1">'Detail Layout'!$C$5:$C$84</definedName>
    <definedName name="StartPosRng_Trl_1">'Trailer Layout'!$C$5:$C$9</definedName>
    <definedName name="StartPosTrl">'Trailer Layout'!$C$5:$C$9</definedName>
    <definedName name="StaticContent">'Detail Layout'!$A:$G</definedName>
    <definedName name="StaticContentTRL">'Trailer Layout'!$A:$G</definedName>
    <definedName name="TestArea1">#REF!</definedName>
    <definedName name="TotRecLen_Dtl_1">'Detail Layout'!$D$84</definedName>
    <definedName name="TotRecLen_Trl_1">'Trailer Layout'!$D$9</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5" i="8" l="1"/>
  <c r="A85" i="8"/>
  <c r="D4" i="8"/>
  <c r="C5" i="8" s="1"/>
  <c r="D5"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C6" i="8" l="1"/>
  <c r="D6" i="8" s="1"/>
  <c r="C7" i="8" l="1"/>
  <c r="D7" i="8" s="1"/>
  <c r="C8" i="8" l="1"/>
  <c r="D8" i="8" s="1"/>
  <c r="C9" i="8" l="1"/>
  <c r="D9" i="8" s="1"/>
  <c r="C10" i="8" l="1"/>
  <c r="D10" i="8" s="1"/>
  <c r="C11" i="8" l="1"/>
  <c r="D11" i="8" s="1"/>
  <c r="C12" i="8" l="1"/>
  <c r="D12" i="8" s="1"/>
  <c r="C13" i="8" l="1"/>
  <c r="D13" i="8" s="1"/>
  <c r="C14" i="8" l="1"/>
  <c r="D14" i="8" s="1"/>
  <c r="C15" i="8" l="1"/>
  <c r="D15" i="8" s="1"/>
  <c r="C16" i="8" l="1"/>
  <c r="D16" i="8" s="1"/>
  <c r="C17" i="8" l="1"/>
  <c r="D17" i="8" s="1"/>
  <c r="C18" i="8" l="1"/>
  <c r="D18" i="8" s="1"/>
  <c r="C19" i="8" l="1"/>
  <c r="D19" i="8" s="1"/>
  <c r="D4" i="9" l="1"/>
  <c r="C5" i="9" s="1"/>
  <c r="D5" i="9" s="1"/>
  <c r="A5" i="9"/>
  <c r="A6" i="9" s="1"/>
  <c r="A7" i="9" s="1"/>
  <c r="A8" i="9" s="1"/>
  <c r="A9" i="9" s="1"/>
  <c r="C20" i="8" l="1"/>
  <c r="D20" i="8" s="1"/>
  <c r="C6" i="9"/>
  <c r="D6" i="9" s="1"/>
  <c r="C7" i="9" l="1"/>
  <c r="D7" i="9" s="1"/>
  <c r="D8" i="9"/>
  <c r="C9" i="9" s="1"/>
  <c r="E8" i="9" l="1"/>
  <c r="C21" i="8" l="1"/>
  <c r="D21" i="8" s="1"/>
  <c r="C8" i="9"/>
  <c r="C22" i="8" l="1"/>
  <c r="D22" i="8" s="1"/>
  <c r="C23" i="8" l="1"/>
  <c r="D23" i="8" s="1"/>
  <c r="C24" i="8" l="1"/>
  <c r="D24" i="8" s="1"/>
  <c r="C25" i="8" l="1"/>
  <c r="D25" i="8" s="1"/>
  <c r="C26" i="8" l="1"/>
  <c r="D26" i="8" s="1"/>
  <c r="C27" i="8" s="1"/>
  <c r="D27" i="8" s="1"/>
  <c r="C28" i="8" s="1"/>
  <c r="D28" i="8" s="1"/>
  <c r="C29" i="8" s="1"/>
  <c r="D29" i="8" s="1"/>
  <c r="C30" i="8" s="1"/>
  <c r="D30" i="8" s="1"/>
  <c r="C31" i="8" s="1"/>
  <c r="D31" i="8" s="1"/>
  <c r="C32" i="8" s="1"/>
  <c r="D32" i="8" s="1"/>
  <c r="C33" i="8" l="1"/>
  <c r="D33" i="8" s="1"/>
  <c r="C34" i="8" l="1"/>
  <c r="D34" i="8" s="1"/>
  <c r="C35" i="8" l="1"/>
  <c r="D35" i="8" s="1"/>
  <c r="C36" i="8" l="1"/>
  <c r="D36" i="8" s="1"/>
  <c r="C37" i="8" l="1"/>
  <c r="D37" i="8" s="1"/>
  <c r="C38" i="8" l="1"/>
  <c r="D38" i="8" s="1"/>
  <c r="C39" i="8" l="1"/>
  <c r="D39" i="8" s="1"/>
  <c r="C40" i="8" l="1"/>
  <c r="D40" i="8" s="1"/>
  <c r="C41" i="8" l="1"/>
  <c r="D41" i="8" s="1"/>
  <c r="C42" i="8" l="1"/>
  <c r="D42" i="8" s="1"/>
  <c r="C43" i="8" l="1"/>
  <c r="D43" i="8" s="1"/>
  <c r="C44" i="8" l="1"/>
  <c r="D44" i="8" s="1"/>
  <c r="C45" i="8" l="1"/>
  <c r="D45" i="8" s="1"/>
  <c r="C46" i="8" l="1"/>
  <c r="D46" i="8" s="1"/>
  <c r="C47" i="8" l="1"/>
  <c r="D47" i="8" s="1"/>
  <c r="C48" i="8" l="1"/>
  <c r="D48" i="8" s="1"/>
  <c r="C49" i="8" l="1"/>
  <c r="D49" i="8" s="1"/>
  <c r="C50" i="8" l="1"/>
  <c r="D50" i="8" s="1"/>
  <c r="C51" i="8" l="1"/>
  <c r="D51" i="8" s="1"/>
  <c r="C52" i="8" l="1"/>
  <c r="D52" i="8" s="1"/>
  <c r="C53" i="8" l="1"/>
  <c r="D53" i="8" s="1"/>
  <c r="C54" i="8" l="1"/>
  <c r="D54" i="8" s="1"/>
  <c r="C55" i="8" l="1"/>
  <c r="D55" i="8" s="1"/>
  <c r="C56" i="8" l="1"/>
  <c r="D56" i="8" s="1"/>
  <c r="C57" i="8" l="1"/>
  <c r="D57" i="8" s="1"/>
  <c r="C58" i="8" l="1"/>
  <c r="D58" i="8" s="1"/>
  <c r="C59" i="8" l="1"/>
  <c r="D59" i="8" s="1"/>
  <c r="C60" i="8" l="1"/>
  <c r="D60" i="8" s="1"/>
  <c r="C61" i="8" l="1"/>
  <c r="D61" i="8" s="1"/>
  <c r="C62" i="8" l="1"/>
  <c r="D62" i="8" s="1"/>
  <c r="C63" i="8" l="1"/>
  <c r="D63" i="8" s="1"/>
  <c r="C64" i="8" l="1"/>
  <c r="D64" i="8" s="1"/>
  <c r="C65" i="8" l="1"/>
  <c r="D65" i="8" s="1"/>
  <c r="C66" i="8" l="1"/>
  <c r="D66" i="8" s="1"/>
  <c r="C67" i="8" l="1"/>
  <c r="D67" i="8" s="1"/>
  <c r="C68" i="8" l="1"/>
  <c r="D68" i="8" s="1"/>
  <c r="C69" i="8" l="1"/>
  <c r="D69" i="8" s="1"/>
  <c r="C70" i="8" l="1"/>
  <c r="D70" i="8" s="1"/>
  <c r="C71" i="8" l="1"/>
  <c r="D71" i="8" s="1"/>
  <c r="C72" i="8" l="1"/>
  <c r="D72" i="8" s="1"/>
  <c r="C73" i="8" l="1"/>
  <c r="D73" i="8" s="1"/>
  <c r="C74" i="8" l="1"/>
  <c r="D74" i="8" s="1"/>
  <c r="C75" i="8" l="1"/>
  <c r="D75" i="8" s="1"/>
  <c r="C76" i="8" l="1"/>
  <c r="D76" i="8" s="1"/>
  <c r="C77" i="8" s="1"/>
  <c r="D77" i="8" s="1"/>
  <c r="C78" i="8" l="1"/>
  <c r="D78" i="8" s="1"/>
  <c r="C79" i="8" l="1"/>
  <c r="D79" i="8" s="1"/>
  <c r="C80" i="8" l="1"/>
  <c r="D80" i="8" s="1"/>
  <c r="C81" i="8" l="1"/>
  <c r="D81" i="8" s="1"/>
  <c r="C82" i="8" l="1"/>
  <c r="D82" i="8" s="1"/>
  <c r="C84" i="8" l="1"/>
  <c r="E83" i="8" s="1"/>
  <c r="C83" i="8"/>
</calcChain>
</file>

<file path=xl/sharedStrings.xml><?xml version="1.0" encoding="utf-8"?>
<sst xmlns="http://schemas.openxmlformats.org/spreadsheetml/2006/main" count="567" uniqueCount="335">
  <si>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</si>
  <si>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</si>
  <si>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Character</t>
  </si>
  <si>
    <t>Coverage Indicator Dental</t>
  </si>
  <si>
    <t>Coverage Indicator Drug</t>
  </si>
  <si>
    <t>Coverage Indicator Hearing</t>
  </si>
  <si>
    <t>Coverage Indicator Medical</t>
  </si>
  <si>
    <t>Coverage Indicator MHSA</t>
  </si>
  <si>
    <t>Coverage Indicator Vision</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</si>
  <si>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</si>
  <si>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</si>
  <si>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</si>
  <si>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</si>
  <si>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</si>
  <si>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</si>
  <si>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</si>
  <si>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</si>
  <si>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</si>
  <si>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</si>
  <si>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</si>
  <si>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</si>
  <si>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</si>
  <si>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</si>
  <si>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</si>
  <si>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</si>
  <si>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POPULATION OF DATA ONTO DEPENDENT RECORDS</t>
  </si>
  <si>
    <t>Field Number</t>
  </si>
  <si>
    <t>Field Name</t>
  </si>
  <si>
    <t>Start</t>
  </si>
  <si>
    <t>End</t>
  </si>
  <si>
    <t>Length</t>
  </si>
  <si>
    <t>Type</t>
  </si>
  <si>
    <t>Data Element Description</t>
  </si>
  <si>
    <t>Data Supplier Instructions/Notes</t>
  </si>
  <si>
    <t>Population of Employee / Dependent Records</t>
  </si>
  <si>
    <t>X</t>
  </si>
  <si>
    <t>Indicator of Dental Coverage</t>
  </si>
  <si>
    <t>Indicator of Drug Coverage</t>
  </si>
  <si>
    <t>Indicator of Hearing Coverage</t>
  </si>
  <si>
    <t>Indicator of Medical Coverage</t>
  </si>
  <si>
    <t>Indicator of MHSA Coverage</t>
  </si>
  <si>
    <t>Indicator of Vision Coverage</t>
  </si>
  <si>
    <t>Date of Birth</t>
  </si>
  <si>
    <t>Date</t>
  </si>
  <si>
    <t>Birth date of the person</t>
  </si>
  <si>
    <t>MM/DD/CCYY format</t>
  </si>
  <si>
    <t>First day of eligibility snapshot month</t>
  </si>
  <si>
    <t>MM/DD/CCYY Format</t>
  </si>
  <si>
    <t>A code indicating whether an employee is Medicare eligible.</t>
  </si>
  <si>
    <t>A code indicating whether an employee is full-time or part-time.</t>
  </si>
  <si>
    <t>PCP Type Code</t>
  </si>
  <si>
    <t>The provider identifier of the Primary Care Physician.</t>
  </si>
  <si>
    <t>Relationship Code</t>
  </si>
  <si>
    <t>Numeric</t>
  </si>
  <si>
    <t>Date of Death</t>
  </si>
  <si>
    <t>Medical Fully Insured Indicator</t>
  </si>
  <si>
    <t>An indicator of fully insured medical coverage for the member or employee.</t>
  </si>
  <si>
    <t>Drug Fully Insured Indicator</t>
  </si>
  <si>
    <t>An indicator of fully insured drug coverage for the member or employee.</t>
  </si>
  <si>
    <t>Dental Plan Code</t>
  </si>
  <si>
    <t>The code for the dental plan in which the member is enrolled.</t>
  </si>
  <si>
    <t xml:space="preserve">Monthly Dental Premium </t>
  </si>
  <si>
    <t>Vision Plan Code</t>
  </si>
  <si>
    <t>Monthly Vision Premium</t>
  </si>
  <si>
    <t>Fill with blanks</t>
  </si>
  <si>
    <t>Reserved for future use</t>
  </si>
  <si>
    <t>Record type identifier</t>
  </si>
  <si>
    <t>Hard Code to "D"</t>
  </si>
  <si>
    <t>Record Type</t>
  </si>
  <si>
    <t>Eligibility Start Date</t>
  </si>
  <si>
    <t>Eligibility Begin Date</t>
  </si>
  <si>
    <t>Eligibility End Date</t>
  </si>
  <si>
    <t>Record Count</t>
  </si>
  <si>
    <t>Number of Records on File</t>
  </si>
  <si>
    <t>The count of records provided in the data including the Trailer Record.</t>
  </si>
  <si>
    <t>Filler</t>
  </si>
  <si>
    <t>Fill with Blanks</t>
  </si>
  <si>
    <t>Record Type Identifier</t>
  </si>
  <si>
    <t>Hard Code ‘T’</t>
  </si>
  <si>
    <t>N/A</t>
  </si>
  <si>
    <t>Data Dictionary Needed</t>
  </si>
  <si>
    <t>Yes</t>
  </si>
  <si>
    <t>ROW USED FOR CALCULATIONS</t>
  </si>
  <si>
    <t>ROW FOR CALCULATIONS ONLY</t>
  </si>
  <si>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</si>
  <si>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t>End of Layout - Do not remove this row - All field additions to be inserted above the Filler row</t>
  </si>
  <si>
    <t>MM/DD/CCYY format – i.e. 09/30/2015
This will represent the last day of the month for which data is provided.</t>
  </si>
  <si>
    <t>MM/DD/CCYY format – i.e. 09/01/2015
This will represent the 1st day of the month for which data is provided.</t>
  </si>
  <si>
    <t>Enrollee-Specific</t>
  </si>
  <si>
    <t>Enrollee-specific</t>
  </si>
  <si>
    <t>Population of Policy Holder / Dependent Records</t>
  </si>
  <si>
    <t>Policy Holder-Specific</t>
  </si>
  <si>
    <t>Policy Holder/Contract Holder Only</t>
  </si>
  <si>
    <t>Monthly Policy Holder Dental Contribution</t>
  </si>
  <si>
    <t>Monthly Policy Holder Vision Contribution</t>
  </si>
  <si>
    <t>Address 2</t>
  </si>
  <si>
    <t>The effective date of the current coverage</t>
  </si>
  <si>
    <t>The end date of the coverage</t>
  </si>
  <si>
    <t>State Code</t>
  </si>
  <si>
    <t>The state code of the residence of the person</t>
  </si>
  <si>
    <t>Plan Group Number</t>
  </si>
  <si>
    <t xml:space="preserve">Plan Group Suffix </t>
  </si>
  <si>
    <t>CC Member ID</t>
  </si>
  <si>
    <t xml:space="preserve"> </t>
  </si>
  <si>
    <t>Plan Member ID</t>
  </si>
  <si>
    <t>The Covered California member Identifier</t>
  </si>
  <si>
    <t>City</t>
  </si>
  <si>
    <t>The city of the residence for the person</t>
  </si>
  <si>
    <t xml:space="preserve">Information relevant to the policy holder, but needs to be copied down to the enrollee.  Please populate on each record with the information that has been copied from the policy holder.  </t>
  </si>
  <si>
    <t>Customer-specific values of employee status.</t>
  </si>
  <si>
    <t>Code with values that specify the relationship of the enrollee to the policy-holder.</t>
  </si>
  <si>
    <t>Net Premium</t>
  </si>
  <si>
    <t>Gross Premium</t>
  </si>
  <si>
    <t>The street address for the residence of the enrollee, for the most recent month of enrollment.</t>
  </si>
  <si>
    <t>The type of product in which the enrollee is enrolled.  Examples include PPO, HMO, POS, etc.</t>
  </si>
  <si>
    <t>Enrollee First Name</t>
  </si>
  <si>
    <t>Enrollee Last Name</t>
  </si>
  <si>
    <t>The SSN of the individual enrollee.</t>
  </si>
  <si>
    <t>The enrollee’s first name.</t>
  </si>
  <si>
    <t>The enrollee’s last name.</t>
  </si>
  <si>
    <t>The Date of Death of the enrollee</t>
  </si>
  <si>
    <t>Enrollment End Reason Code</t>
  </si>
  <si>
    <t>The reason for termination of enrollment.  Please include death as one of the reasons for termination.</t>
  </si>
  <si>
    <t>The second part of the street address if needed for the residence of the person, for the most recent month of enrollment.</t>
  </si>
  <si>
    <t>Language Spoken Code</t>
  </si>
  <si>
    <t>Language Written Code</t>
  </si>
  <si>
    <t>Coverage Start Date</t>
  </si>
  <si>
    <t>Coverage End Date</t>
  </si>
  <si>
    <t>The enrollee's group suffix as identified by the plan</t>
  </si>
  <si>
    <t>Policy ID</t>
  </si>
  <si>
    <t>Identifier of the individual policy for the enrollee</t>
  </si>
  <si>
    <t>Policy -holder specific</t>
  </si>
  <si>
    <t>Policy Structure Code/Coverage Tier Code</t>
  </si>
  <si>
    <t>Product Type/Medical Plan Type</t>
  </si>
  <si>
    <t>Dental Policy Structure Code/Coverage Tier Code</t>
  </si>
  <si>
    <t>Vision Policy Structure Code/Coverage Tier Code</t>
  </si>
  <si>
    <t>The policy holder SSN</t>
  </si>
  <si>
    <t>Enrollment Snapshot Month</t>
  </si>
  <si>
    <t>CC Subscriber ID</t>
  </si>
  <si>
    <t>The Covered California subscriber Identifier</t>
  </si>
  <si>
    <t>Enrollee Middle Initial</t>
  </si>
  <si>
    <t>The enrollee's middle initial</t>
  </si>
  <si>
    <t>Code for the preferred spoken language of the enrollee</t>
  </si>
  <si>
    <t>Code for the preferred written language of the enrollee</t>
  </si>
  <si>
    <t>HIOS Plan Code</t>
  </si>
  <si>
    <t>Rating Region Code</t>
  </si>
  <si>
    <t>The code for the geographic region of the person</t>
  </si>
  <si>
    <t>ENROLLEE-SPECIFIC
(MEMBER SPECIFIC)</t>
  </si>
  <si>
    <t>POLICY-HOLDER-ONLY
(SUBSCRIBER ONLY)</t>
  </si>
  <si>
    <t>POLICY-HOLDER-SPECIFIC
(SUBSCRIBER SPECIFIC)</t>
  </si>
  <si>
    <t>Enrollee/member SSN</t>
  </si>
  <si>
    <t>Gender Code</t>
  </si>
  <si>
    <t>County Code</t>
  </si>
  <si>
    <t>Address 1</t>
  </si>
  <si>
    <t>Zip Code (5 digit)</t>
  </si>
  <si>
    <t>Zip Code plus 4 (last 4)</t>
  </si>
  <si>
    <t>The 5 digit zip code of the residence of the member at the time of the eligibility month.</t>
  </si>
  <si>
    <t>The state/county FIPS code for the enrollee address of residence.</t>
  </si>
  <si>
    <t>The Dental Policy Structure Code  (if stand-alone, else Blank)</t>
  </si>
  <si>
    <t>Researching</t>
  </si>
  <si>
    <t>Not Available</t>
  </si>
  <si>
    <t>BSC</t>
  </si>
  <si>
    <t>Not available</t>
  </si>
  <si>
    <t>HealthNet</t>
  </si>
  <si>
    <t>PCP Provider ID TIN</t>
  </si>
  <si>
    <t>Cost Sharing Reduction</t>
  </si>
  <si>
    <t>See Enrollment End Rsn tab</t>
  </si>
  <si>
    <t>enrol_end_rsn_cd</t>
  </si>
  <si>
    <t>enrol_end_rsn_description</t>
  </si>
  <si>
    <t>Birth</t>
  </si>
  <si>
    <t>Change of Location</t>
  </si>
  <si>
    <t>Death</t>
  </si>
  <si>
    <t>Disability</t>
  </si>
  <si>
    <t>Divorce</t>
  </si>
  <si>
    <t>Marriage</t>
  </si>
  <si>
    <t>No Reason Given</t>
  </si>
  <si>
    <t>Plan Change</t>
  </si>
  <si>
    <t>Termination of Benefits</t>
  </si>
  <si>
    <t>Termination of Employment</t>
  </si>
  <si>
    <t>Voluntary Withdrawal</t>
  </si>
  <si>
    <t>Other</t>
  </si>
  <si>
    <t>A</t>
  </si>
  <si>
    <t>Family</t>
  </si>
  <si>
    <t>B</t>
  </si>
  <si>
    <t>Subcriber and Spouse/Partner</t>
  </si>
  <si>
    <t>C</t>
  </si>
  <si>
    <t>Subsriber Only</t>
  </si>
  <si>
    <t>D</t>
  </si>
  <si>
    <t>Subscriber and Dependents</t>
  </si>
  <si>
    <t>E</t>
  </si>
  <si>
    <t>Spouse/Partner and Dependents</t>
  </si>
  <si>
    <t>F</t>
  </si>
  <si>
    <t>Spouse/Partner Only</t>
  </si>
  <si>
    <t>G</t>
  </si>
  <si>
    <t>Dependents Only</t>
  </si>
  <si>
    <t>policy_structure_cd</t>
  </si>
  <si>
    <t>See Policy Structure tab</t>
  </si>
  <si>
    <t xml:space="preserve">Y = Yes 
N -No
</t>
  </si>
  <si>
    <t xml:space="preserve">P = Part-time
F - Full-time
</t>
  </si>
  <si>
    <t>• All numeric fields should be right-justified and left zero-filled or left space-filled
• Unrecorded or missing values in numeric fields should be set to zero</t>
  </si>
  <si>
    <t xml:space="preserve">PCP Taxonomy Code </t>
  </si>
  <si>
    <r>
      <t xml:space="preserve">Vision plan code values will be identified in the </t>
    </r>
    <r>
      <rPr>
        <b/>
        <sz val="11"/>
        <color theme="1"/>
        <rFont val="Calibri"/>
        <family val="2"/>
      </rPr>
      <t>Data Dictionary</t>
    </r>
    <r>
      <rPr>
        <sz val="11"/>
        <color theme="1"/>
        <rFont val="Calibri"/>
        <family val="2"/>
      </rPr>
      <t xml:space="preserve">.
It’s desirable to have a plan code explicitly identifying “Opt-outs”.  
</t>
    </r>
    <r>
      <rPr>
        <b/>
        <sz val="11"/>
        <color theme="1"/>
        <rFont val="Calibri"/>
        <family val="2"/>
      </rPr>
      <t xml:space="preserve">
</t>
    </r>
  </si>
  <si>
    <t>The Cost Sharing Reduction</t>
  </si>
  <si>
    <t>Note: If available, this should be the actual CSR, which may not be the same as the CSR amount on the 834.</t>
  </si>
  <si>
    <t>Plan Number</t>
  </si>
  <si>
    <t>On-Exchange Indicator</t>
  </si>
  <si>
    <t>An indicator to determine if this enrollee is on the Covered California exchange or not</t>
  </si>
  <si>
    <t xml:space="preserve">
It’s desirable to have a plan code explicitly identifying “Opt-outs”.  </t>
  </si>
  <si>
    <t>Set to:
     Y = when the enrollee record is on-exchange
     N = when the enrollee record is off-exchange
added for AB-929</t>
  </si>
  <si>
    <t>ACO Identifier</t>
  </si>
  <si>
    <t>DMHC Code</t>
  </si>
  <si>
    <t>Risk Type Code</t>
  </si>
  <si>
    <t>The last 4 digits of the of the 9 digit zip code of the residence of the member at the time of the eligibility month.</t>
  </si>
  <si>
    <t>Zip Plus 4 of the member residence</t>
  </si>
  <si>
    <t>Zip code of the member residence</t>
  </si>
  <si>
    <t>Gender of the enrollee.</t>
  </si>
  <si>
    <t>Policy Structure Description</t>
  </si>
  <si>
    <t>PCP Plan Provider ID</t>
  </si>
  <si>
    <t>added for AB-929</t>
  </si>
  <si>
    <t>Network Type</t>
  </si>
  <si>
    <t>Agent License Number</t>
  </si>
  <si>
    <t>The agent CDI license number for the broker responsible for enrollment</t>
  </si>
  <si>
    <t xml:space="preserve">
added for AB-929</t>
  </si>
  <si>
    <t>PCP Assignment Selection Code</t>
  </si>
  <si>
    <t>Valid values are: 
HMO
PPO
DMO
POS
EPO</t>
  </si>
  <si>
    <t>Required per AB-929</t>
  </si>
  <si>
    <r>
      <t xml:space="preserve">values will be identified in the </t>
    </r>
    <r>
      <rPr>
        <b/>
        <sz val="11"/>
        <color theme="1"/>
        <rFont val="Calibri"/>
        <family val="2"/>
      </rPr>
      <t>Data Dictionary</t>
    </r>
    <r>
      <rPr>
        <sz val="11"/>
        <color theme="1"/>
        <rFont val="Calibri"/>
        <family val="2"/>
      </rPr>
      <t xml:space="preserve">.
</t>
    </r>
  </si>
  <si>
    <t>added per AB-929_x000D_
marker field used to set master person ID</t>
  </si>
  <si>
    <r>
      <t xml:space="preserve">ALL fields in red text have been added to the layout for AB-929
</t>
    </r>
    <r>
      <rPr>
        <sz val="11"/>
        <color rgb="FFFF0000"/>
        <rFont val="Calibri"/>
        <family val="2"/>
      </rPr>
      <t>added for AB-929</t>
    </r>
  </si>
  <si>
    <r>
      <rPr>
        <b/>
        <sz val="11"/>
        <color rgb="FFFF0000"/>
        <rFont val="Calibri"/>
        <family val="2"/>
      </rPr>
      <t>ALL fields in red text have been added to the layout for AB-929</t>
    </r>
    <r>
      <rPr>
        <sz val="11"/>
        <color rgb="FFFF0000"/>
        <rFont val="Calibri"/>
        <family val="2"/>
      </rPr>
      <t xml:space="preserve">
PCP NPI</t>
    </r>
  </si>
  <si>
    <t xml:space="preserve">Unique Accountable Care Organization identifier assigned by plan.  Use this field to identify members who were assigned to an ACO during the period of the enrollment segment.  Please provide a data dictionary with code and name.  Code should identify the specific ACO and ACO program as relevant to the plan.  </t>
  </si>
  <si>
    <t>Other Member Insurance Identifier</t>
  </si>
  <si>
    <t>Any other member level insurance identifier (not used at this time)</t>
  </si>
  <si>
    <t>State Subsidy Amount</t>
  </si>
  <si>
    <t>Federal Subsidy Amount</t>
  </si>
  <si>
    <t xml:space="preserve">Required per AB-929
Format 9(8)v99 (2 – digit, implied decimal)
Only recorded on policy-holder record (zero-filled on non-policy holder records). </t>
  </si>
  <si>
    <t>Explanation of DMHC ID Code</t>
  </si>
  <si>
    <t xml:space="preserve">The DMHC ID code is assigned by the Department of Managed Health Care which is a State organization that oversees HMOs. HMOs capitate physician organizations which then "bear risk" (risk bearing organizations). The code is a consistent identifier (across plans) that is being used to identify the physician organization that is responsible for the member . Specifically, the physician organization that provides the members primary care under a capitation contractual agreement for HMO plans. </t>
  </si>
  <si>
    <t>In California, the physician organization typically provides other care including specialty physician care, lab, imaging etc. as specified in the Division of Financial Responsibility agreement between the plans and the physician organization. The term physician organization includes physician groups and IPAs.</t>
  </si>
  <si>
    <t>The DMHC ID enables us to identify the same physician organization across multiple plans since it is a common State identifier.</t>
  </si>
  <si>
    <t>Below is a link to a website that explains the DMHC role</t>
  </si>
  <si>
    <t>https://www.dmhc.ca.gov/LicensingReporting/RiskBearingOrganizations.aspx</t>
  </si>
  <si>
    <t xml:space="preserve">For plans that participate in the Integrated Healthcare Association's (IHA) Value-Based Pay-for-Performance program, in the spring, health plan staff create a mapping of plan-specific identifiers to the DMHC ID. This is done only for physician organizations participating in the IHA program. Some physician organizations do not participate in the program. This process is also known as creating the "AMP PO Master". </t>
  </si>
  <si>
    <t>If your plan is participating in the IHA Value-Based Pay-for-Performance program, the IT staff that support that data pull may have a crosswalk that you can apply to the Covered California data to fill the DMHC ID data field in the enrollment layout.</t>
  </si>
  <si>
    <t xml:space="preserve">Again, this only applies to HMO plans. </t>
  </si>
  <si>
    <t>DMHC Sub-ID</t>
  </si>
  <si>
    <t>This field is not being requested at this time.   Default to spaces if not available.</t>
  </si>
  <si>
    <r>
      <rPr>
        <b/>
        <sz val="11"/>
        <color theme="1"/>
        <rFont val="Calibri"/>
        <family val="2"/>
      </rPr>
      <t>Note: all fields highlighted in green will be used to set the master
person ID 
Required per AB-929  if available
marker field used to set master person ID</t>
    </r>
    <r>
      <rPr>
        <sz val="11"/>
        <color theme="1"/>
        <rFont val="Calibri"/>
        <family val="2"/>
      </rPr>
      <t xml:space="preserve">
Subscriber SSN</t>
    </r>
  </si>
  <si>
    <r>
      <rPr>
        <b/>
        <sz val="11"/>
        <color theme="1"/>
        <rFont val="Calibri"/>
        <family val="2"/>
      </rPr>
      <t xml:space="preserve">Note: all fields highlighted in green will be used to set the master
person ID </t>
    </r>
    <r>
      <rPr>
        <sz val="11"/>
        <color theme="1"/>
        <rFont val="Calibri"/>
        <family val="2"/>
      </rPr>
      <t xml:space="preserve">
Required per AB-929 if available
marker field used to set master person ID</t>
    </r>
  </si>
  <si>
    <r>
      <t xml:space="preserve">Covered California Subscriber ID
</t>
    </r>
    <r>
      <rPr>
        <sz val="11"/>
        <color theme="1"/>
        <rFont val="Calibri"/>
        <family val="2"/>
      </rPr>
      <t>Required for on-exchange enrollees
marker field used to set master person ID</t>
    </r>
  </si>
  <si>
    <r>
      <rPr>
        <sz val="11"/>
        <color theme="1"/>
        <rFont val="Calibri"/>
        <family val="2"/>
      </rPr>
      <t>Required per AB-929 if available
marker field used to set master person ID</t>
    </r>
  </si>
  <si>
    <r>
      <t xml:space="preserve">Covered California Member ID
</t>
    </r>
    <r>
      <rPr>
        <sz val="11"/>
        <color theme="1"/>
        <rFont val="Calibri"/>
        <family val="2"/>
      </rPr>
      <t>Required for on-exchange enrollees
marker field used to set master person ID</t>
    </r>
  </si>
  <si>
    <r>
      <rPr>
        <sz val="11"/>
        <color theme="1"/>
        <rFont val="Calibri"/>
        <family val="2"/>
      </rPr>
      <t>Required per AB-929
marker field used to set master person ID</t>
    </r>
  </si>
  <si>
    <t>The enrollee Identifier as identified by the issuer.  The member ID used by the QHP or QDP system</t>
  </si>
  <si>
    <r>
      <rPr>
        <sz val="11"/>
        <color theme="1"/>
        <rFont val="Calibri"/>
        <family val="2"/>
      </rPr>
      <t>Required per AB-929
City of the member
marker field used to set master person ID</t>
    </r>
  </si>
  <si>
    <r>
      <rPr>
        <sz val="11"/>
        <color theme="1"/>
        <rFont val="Calibri"/>
        <family val="2"/>
      </rPr>
      <t>Required per AB-929
State code of the member
marker field used to set master person ID</t>
    </r>
  </si>
  <si>
    <r>
      <rPr>
        <sz val="11"/>
        <color theme="1"/>
        <rFont val="Calibri"/>
        <family val="2"/>
      </rPr>
      <t xml:space="preserve">Required per AB-929
Format 9(8)v99 (2 – digit, implied decimal)
Only recorded on policy-holder record (zero-filled on non-policy-holder records). </t>
    </r>
  </si>
  <si>
    <r>
      <rPr>
        <sz val="11"/>
        <color theme="1"/>
        <rFont val="Calibri"/>
        <family val="2"/>
      </rPr>
      <t xml:space="preserve">Required per AB-929
Format 9(8)v99 (2 – digit, implied decimal)
Only recorded on policy-holder record (zero-filled on non-policy holder records). </t>
    </r>
  </si>
  <si>
    <t>The State government paid monthly premium for medical or dental benefits</t>
  </si>
  <si>
    <t xml:space="preserve">The code for HIOS plan </t>
  </si>
  <si>
    <t>16 characters - no dashes</t>
  </si>
  <si>
    <t>01 thru 19</t>
  </si>
  <si>
    <t xml:space="preserve">Standard values:
     Y = Have coverage,
     N = Do not have coverage
QDPs should set this value to "N"
</t>
  </si>
  <si>
    <t>Standard values:
     Y = Have coverage,
     N = Do not have coverage
QDPs should set this value to "N"</t>
  </si>
  <si>
    <t>The monthly amount contributed by the policy-holder for medical benefits
QDP - please set to 0</t>
  </si>
  <si>
    <r>
      <rPr>
        <sz val="11"/>
        <color theme="1"/>
        <rFont val="Calibri"/>
        <family val="2"/>
      </rPr>
      <t xml:space="preserve">Required per AB-929
Format 9(8)v99 (2 – digit, implied decimal)
Only recorded on policy-holder record (zero-filled on non-policy-holder records).
</t>
    </r>
  </si>
  <si>
    <t>The monthly amount contributed by the policy-holder for dental benefits (if stand-alone, else 0)
QDPs should populate this field</t>
  </si>
  <si>
    <t>The code for the vision plan in which the member is enrolled.
QDPs to leave blank</t>
  </si>
  <si>
    <t>Vision Coverage Tier Code
QDPs to leave blank</t>
  </si>
  <si>
    <r>
      <rPr>
        <sz val="11"/>
        <color theme="1"/>
        <rFont val="Calibri"/>
        <family val="2"/>
      </rPr>
      <t xml:space="preserve">Required per AB-929
Format 9(8)v99 (2 – digit, implied decimal)
Only recorded on policy-holder record (zero-filled on dependent records). 
</t>
    </r>
  </si>
  <si>
    <t>The total value paid monthly premium for vision benefits if standalone plan else 0
QDPs to set to 0</t>
  </si>
  <si>
    <t>The enrollee's group number as identified by the plan.  This is the plan's internal value.</t>
  </si>
  <si>
    <t>Plan number identifying the plan selected by the enrollee as assigned by the QHP or QDP.  The internal ID</t>
  </si>
  <si>
    <t>The Taxonomy code of the PCP
QDPs - only required for managed dental plan enrollees</t>
  </si>
  <si>
    <t>The QHP or QDP system identifier of the PCP of the enrollee. The internal ID
QDPs - only required for managed dental plan enrollees</t>
  </si>
  <si>
    <t xml:space="preserve">added for AB-929
</t>
  </si>
  <si>
    <t>The California Department of Managed Health Care's identifier of the Physician Group to which the PCP belongs.  This should be the 5 digit DMHC ID, please do not include the 2 digit SubID in this field (used to identify specific locations).   This field should be populated for members of HMOs only.
Not required for QDPs
**More Detailed explanation can be found on the DMHC Code Info tab in this workbook</t>
  </si>
  <si>
    <t>Identify if the PCP was auto-assigned by the issuer or selected by the enrollee
QDPs - only required for managed dental plan enrollees</t>
  </si>
  <si>
    <t>Risk Type Description</t>
  </si>
  <si>
    <t>Professional Capitation Only (no hospital capitation)  </t>
  </si>
  <si>
    <t xml:space="preserve"> Facility Capitation Only (no professional capitation)</t>
  </si>
  <si>
    <t>Professional and Facility capitation - plan has separate capitation contracts for professional services (i.e., with PCP or Physician Group) and facility services (i.e., with hospital)</t>
  </si>
  <si>
    <t>Global Capitation (contract with Physician Group for both professional and facility services)</t>
  </si>
  <si>
    <t>No capitation, fee-for-service only (Includes PPO/EPO plans)</t>
  </si>
  <si>
    <t>Indicates the type of financial arrangement under which providers are contracted to provide care to the enrollee. 
See Risk Type Code tab</t>
  </si>
  <si>
    <t>The Federal government paid monthly premium for medical or dental benefits</t>
  </si>
  <si>
    <t>The total value of the monthly premium for dental benefits (stand-alone plans)
QDPs should populate this field.</t>
  </si>
  <si>
    <t>The monthly amount contributed by the policy- holder for their vision benefits
QDPs to set ot 0</t>
  </si>
  <si>
    <t xml:space="preserve">Added for AB-929
Valid values are: 
A- Auto Assigned
S- Selected by enrollee
O- Other
U - Unknown
</t>
  </si>
  <si>
    <t>The policy structure code/Family Size
QDPs to leave blank</t>
  </si>
  <si>
    <t xml:space="preserve">For Doctors and other healthcare providers where SSN is provided within the TIN field, there is no need to provide a value within the TIN field, as long as the corresponding NPI is populated for that record.  </t>
  </si>
  <si>
    <t>The total value of the monthly premium paid for medical or dental benefits.
QDPs should populate this field</t>
  </si>
  <si>
    <t xml:space="preserve">Y = Yes - Fully Insured
N = No - Not Fully Insured
For Covered CA this value will be set to "Y"
</t>
  </si>
  <si>
    <t>Y = Yes - Fully Insured drug coverage
N = No - Not Fully Insured drug coverage
For Covered CA this vale will be set to "Y"</t>
  </si>
  <si>
    <t xml:space="preserve">A code indicating the Primary Care Physician’s specialty or type ex. General Practice, Family Practice, OB/GYN
</t>
  </si>
  <si>
    <t>Non Payment</t>
  </si>
  <si>
    <t>Industry Classification Code
(Group Coverage Flag Code)</t>
  </si>
  <si>
    <t>This field has been re-purposed to designate if the enrollee is in an individual or group coverage policy.   Use value of "SBU" for all group coverage enrollees</t>
  </si>
  <si>
    <t>SBU or IND</t>
  </si>
  <si>
    <t>Rating Regions for California</t>
  </si>
  <si>
    <t>California Geographic Rating Areas: Including State Specific Geographic Divisions | CMS</t>
  </si>
  <si>
    <t>Please populate with values 01 through 19</t>
  </si>
  <si>
    <t>This interface is designed to produce a monthly enrollment file for QHP and QDP plan participants.</t>
  </si>
  <si>
    <t>County code of the member, e.g., 06001 = Alameda County, 06115= Yuba County.</t>
  </si>
  <si>
    <t>Ethnicity Code</t>
  </si>
  <si>
    <t>A code specifying the ethnicity of the enrollee / member.</t>
  </si>
  <si>
    <t>Submit only values from PHIN VADS Ethnicity CDC Value Set (PHVS_Ethnicity_CDC v. 1)  (https://phinvads.cdc.gov/vads/ViewValueSet.action?id=34D34BBC-617F-DD11-B38D-00188B398520).
HEI will accept the most granular values from the above value set.  Alternatively, data suppliers may report "rolled up" OMB equivalents if audited for HEDIS, submitting:
2135-2 Hispanic or Latino
2186-5 Not Hispanic or Latino
ASKU Asked but No Answer
UNK Unknown</t>
  </si>
  <si>
    <t>Submit only values from ISO 639-3 language code table.</t>
  </si>
  <si>
    <t>The NPI of the PCP for the enrollee, preferably representing an individual provider (not a group).
QDPs - only required for managed dental plan enrollees</t>
  </si>
  <si>
    <t>Race Code</t>
  </si>
  <si>
    <t>A code specifying the race of the enrollee / member.</t>
  </si>
  <si>
    <t>Submit only values from PHIN VADS Race CDC Value Set (PHVS_Race_CDC v. 2)  (https://phinvads.cdc.gov/vads/ViewValueSet.action?id=9152A536-AEEC-E711-ACD6-0017A477041A).
HEI will accept the most granular values from the above value set.  Alternatively, data suppliers may report "rolled up" OMB equivalents if audited for HEDIS, submitting:
1002-5 American Indian or Alaska Native
2028-9 Asian
2054-5 Black or African American
2076-8 Native Hawaiian or Other Pacific Islander
2106-3 White
2131-1 Other Race
ASKU Asked but No Answer
MULTRC Two or More Races*
UNK Unknown
* If all the data supplier's detailed race codes fall into the same race category (e.g., Chinese and Vietnamese are both Asian), populate the applicable 9999-9 format race category code above (e.g., 2028-9 for Asian) instead of MULTRC.</t>
  </si>
  <si>
    <t>Standard values:
     Y = Have coverage,
     N = Do not have coverage
QDPs should set this value to "Y"
QHPs should set this value to "N" (including embedded pediatric dental)</t>
  </si>
  <si>
    <t>Standard values:
     Y = Have coverage,
     N = Do not have coverage
QDPs should set this value to "N"
QHPs should set this value to "Y" (including embedded pediatric dental)</t>
  </si>
  <si>
    <t>QHPs and QDPs should set this value to "~"</t>
  </si>
  <si>
    <t>M = Male
F = Female
N = Non-Binary
U = Unknown</t>
  </si>
  <si>
    <t>1 = Employee/Self
2 = Spouse/Partner
3 = Child/Other Dependent</t>
  </si>
  <si>
    <t>From that page, there is a link to the list of organizations and their DMHC code as of May 2022</t>
  </si>
  <si>
    <t>https://www.dmhc.ca.gov/Portals/0/Docs/OFR/sb260CapitatedProviders%20May%202022%20Accessible.pdf?ver=PXhGkP0rd-epeivA9OA_RQ%3d%3d</t>
  </si>
  <si>
    <t>Network Type Code</t>
  </si>
  <si>
    <t>SBU Only</t>
  </si>
  <si>
    <t>SBU Employee Status Code</t>
  </si>
  <si>
    <t>SBU Employee Medicare Eligible Indicator</t>
  </si>
  <si>
    <t>SBU Part-Time/Full-time Indicator</t>
  </si>
  <si>
    <t xml:space="preserve">The monthly data file submissions will be submitted via SFTP.  Files should be submitted on or before the agreed upon date of the monthly file.
Annual plan reference spreadsheet should be submitted via email attachment.
</t>
  </si>
  <si>
    <r>
      <t xml:space="preserve">QHPs
</t>
    </r>
    <r>
      <rPr>
        <sz val="11"/>
        <color theme="1"/>
        <rFont val="Calibri"/>
        <family val="2"/>
      </rPr>
      <t xml:space="preserve">Data will be provided in a monthly file that reflects the status as of the end of the month, i.e. a “snapshot” as of a point in time.  For example, the project requires historical data from January 1, 2014 -current. The expectation is to receive one file for every month from January 1, 2014 to current.  Historical files may be cut by quarter or year if convenient for the QHP.  Each file will contain one record per member per month.   Ongoing file submissions would include one record for each member for the latest month only.  </t>
    </r>
    <r>
      <rPr>
        <b/>
        <sz val="11"/>
        <color theme="1"/>
        <rFont val="Calibri"/>
        <family val="2"/>
      </rPr>
      <t xml:space="preserve">
QDPs
</t>
    </r>
    <r>
      <rPr>
        <sz val="11"/>
        <color theme="1"/>
        <rFont val="Calibri"/>
        <family val="2"/>
      </rPr>
      <t xml:space="preserve">Data will be provided in a monthly file that reflects the status as of the end of each month, i.e. a “snapshot” as of a point in time.  For example, the project requires historical data from January 1, 2016 -current. The expectation to receive one file for every month from January 1, 2016 to current.  Historical files may be cut by quarter or year if convenient for the QDP.  Each file will contain one record per member per month. Ongoing file submissions would include one record for each member for each month for the latest month only. </t>
    </r>
    <r>
      <rPr>
        <b/>
        <sz val="11"/>
        <color theme="1"/>
        <rFont val="Calibri"/>
        <family val="2"/>
      </rPr>
      <t xml:space="preserve"> 
</t>
    </r>
    <r>
      <rPr>
        <sz val="11"/>
        <color theme="1"/>
        <rFont val="Calibri"/>
        <family val="2"/>
      </rPr>
      <t xml:space="preserve">Annually, the QHP/QDP will need to supply a reference table spreadsheet with the following information about each plan offered by the QHP/QDP:
    plan number (16 Character HIOS Code)
    enrollment year
    plan description
    network type
    metal-tier
    enhanced metal tier
The spreadsheet will need to be provided prior to the beginning of each new calendar year </t>
    </r>
  </si>
  <si>
    <r>
      <t xml:space="preserve">• All financial fields should be right-justified and left zero-filled or left space-filled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"-001234567" would represent -$12,345.67
• Unrecorded or missing values in numeric fields should be zero
       </t>
    </r>
  </si>
  <si>
    <t xml:space="preserve">For certain fields, e.g. Policy Holder ID we would like to have information copied down from the policy holder to the enrollee record.  For others, e.g. Gender or Date of Birth, we would like the data to be specific to the person.  
For each field, it's noted one of the three values below in the right-most column.
</t>
  </si>
  <si>
    <t xml:space="preserve">Information relevant to the enrollee (e.g. Date of Birth, each enrollee’s date of birth should be provided).  Please populate on each record with the information specific to that enrollee.  </t>
  </si>
  <si>
    <t>Information relevant to the policy holder that should be on the contract holder, i.e. not copied onto the enrollee's records.</t>
  </si>
  <si>
    <r>
      <t>Standard Fields</t>
    </r>
    <r>
      <rPr>
        <sz val="8"/>
        <color theme="0"/>
        <rFont val="Calibri"/>
        <family val="2"/>
      </rPr>
      <t> </t>
    </r>
  </si>
  <si>
    <t>Required per AB-929
Format 9(8)v99 (2 – digit, implied decimal)
This field should contain total premium amounts paid for fully-insured plans and not premium equivalents.  It should not be the net amount (minus policy-holder contribution) as this will be calculated within the product. 
It should be populated only on subscriber records for those subscribers enrolled in fully-insured medical plans.  On all other records this field should be zero filled.</t>
  </si>
  <si>
    <t xml:space="preserve">Required per AB-929
Format 9(8)v99 (2 – digit, implied decimal)
This field should contain total premium amounts paid for fully-insured plans and not premium equivalents.  &lt;It should not be the net amount (minus policy-holder contrib.) as this will be calculated within the product. It should be populated only on policy-holder records for those enrolled in fully-insured dental plans.  On all other records this field should be zero filled.
</t>
  </si>
  <si>
    <t xml:space="preserve">Required per AB-929
Format 9(8)v99 (2 – digit, implied decimal)
This field should contain total premium amounts paid for fully-insured plans and not premium equivalents.  &lt;It should not be the net amount (minus policy-holder contrib.) as this will be calculated within the product. It should be populated only on policy-holder records for those enrolled in fully-insured medical plans.  On all other records this field should be zero filled.
</t>
  </si>
  <si>
    <t xml:space="preserve">
Only needed for managed care plans
Required if PCP Taxonomy code is not available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</si>
</sst>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3" x14ac:knownFonts="1">
    <font>
      <sz val="11"/>
      <color theme="1"/>
      <name val="Calibri"/>
      <family val="2"/>
    </font>
    <font>
      <sz val="11"/>
      <color theme="1"/>
      <name val="Arial"/>
      <family val="2"/>
      <scheme val="minor"/>
    </font>
    <font>
      <sz val="10"/>
      <color theme="1"/>
      <name val="Calibri"/>
      <family val="2"/>
    </font>
    <font>
      <sz val="11"/>
      <color rgb="FF000000"/>
      <name val="Calibri"/>
      <family val="2"/>
    </font>
    <font>
      <sz val="11"/>
      <color rgb="FFFF0000"/>
      <name val="Calibri"/>
      <family val="2"/>
    </font>
    <font>
      <sz val="11"/>
      <color theme="0"/>
      <name val="Calibri"/>
      <family val="2"/>
    </font>
    <font>
      <b/>
      <sz val="11"/>
      <color theme="1"/>
      <name val="Calibri"/>
      <family val="2"/>
    </font>
    <font>
      <sz val="11"/>
      <color rgb="FF0000FF"/>
      <name val="Calibri"/>
      <family val="2"/>
    </font>
    <font>
      <sz val="11"/>
      <name val="Calibri"/>
      <family val="2"/>
    </font>
    <font>
      <i/>
      <sz val="11"/>
      <color theme="1"/>
      <name val="Calibri"/>
      <family val="2"/>
    </font>
    <font>
      <b/>
      <u/>
      <sz val="11"/>
      <color theme="1"/>
      <name val="Calibri"/>
      <family val="2"/>
    </font>
    <font>
      <b/>
      <sz val="10"/>
      <color theme="0"/>
      <name val="Calibri"/>
      <family val="2"/>
    </font>
    <font>
      <b/>
      <sz val="12"/>
      <color theme="0"/>
      <name val="Calibri"/>
      <family val="2"/>
    </font>
    <font>
      <sz val="8"/>
      <color theme="0"/>
      <name val="Calibri"/>
      <family val="2"/>
    </font>
    <font>
      <b/>
      <sz val="11"/>
      <color rgb="FFFF0000"/>
      <name val="Calibri"/>
      <family val="2"/>
    </font>
    <font>
      <sz val="11"/>
      <color theme="1"/>
      <name val="Calibri"/>
      <family val="2"/>
    </font>
    <font>
      <sz val="10"/>
      <color indexed="8"/>
      <name val="Arial"/>
      <family val="2"/>
    </font>
    <font>
      <sz val="11"/>
      <color theme="0" tint="-0.14999847407452621"/>
      <name val="Calibri"/>
      <family val="2"/>
    </font>
    <font>
      <b/>
      <sz val="11"/>
      <color theme="0"/>
      <name val="Calibri"/>
      <family val="2"/>
    </font>
    <font>
      <sz val="11"/>
      <color indexed="8"/>
      <name val="Calibri"/>
      <family val="2"/>
    </font>
    <font>
      <b/>
      <sz val="10"/>
      <color rgb="FF121212"/>
      <name val="Calibri"/>
      <family val="2"/>
    </font>
    <font>
      <sz val="10"/>
      <color rgb="FF121212"/>
      <name val="Calibri"/>
      <family val="2"/>
    </font>
    <font>
      <u/>
      <sz val="11"/>
      <color theme="10"/>
      <name val="Calibri"/>
      <family val="2"/>
    </font>
  </fonts>
  <fills count="9">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22"/>
        <bgColor indexed="0"/>
      </patternFill>
    </fill>
    <fill>
      <patternFill patternType="solid">
        <fgColor rgb="FFCCFFCC"/>
        <bgColor indexed="64"/>
      </patternFill>
    </fill>
    <fill>
      <patternFill patternType="solid">
        <fgColor rgb="FF7030A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style="thin">
        <color indexed="64"/>
      </top>
      <bottom style="thin">
        <color indexed="64"/>
      </bottom>
      <diagonal/>
    </border>
  </borders>
  <cellStyleXfs count="14">
    <xf numFmtId="0" fontId="0" fillId="0" borderId="0"/>
    <xf numFmtId="0" fontId="1" fillId="0" borderId="0"/>
    <xf numFmtId="0" fontId="15" fillId="0" borderId="0"/>
    <xf numFmtId="44" fontId="15" fillId="0" borderId="0" applyFont="0" applyFill="0" applyBorder="0" applyAlignment="0" applyProtection="0"/>
    <xf numFmtId="0" fontId="1" fillId="0" borderId="0"/>
    <xf numFmtId="0" fontId="16"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2" fillId="0" borderId="0" applyNumberFormat="0" applyFill="0" applyBorder="0" applyAlignment="0" applyProtection="0"/>
  </cellStyleXfs>
  <cellXfs count="88">
    <xf numFmtId="0" fontId="0" fillId="0" borderId="0" xfId="0"/>
    <xf numFmtId="0" fontId="2" fillId="0" borderId="0" xfId="0" applyFont="1" applyAlignment="1">
      <alignment horizontal="center"/>
    </xf>
    <xf numFmtId="0" fontId="2" fillId="0" borderId="0" xfId="0" applyFont="1"/>
    <xf numFmtId="0" fontId="0" fillId="4" borderId="3" xfId="0" applyFill="1" applyBorder="1" applyAlignment="1">
      <alignment horizontal="left"/>
    </xf>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lignment vertical="center" wrapText="1"/>
    </xf>
    <xf numFmtId="0" fontId="8" fillId="0" borderId="1"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6" fillId="0" borderId="11" xfId="0" applyFont="1" applyBorder="1" applyAlignment="1">
      <alignment horizontal="right" vertical="center" wrapText="1"/>
    </xf>
    <xf numFmtId="0" fontId="0" fillId="5" borderId="4" xfId="0" applyFill="1" applyBorder="1" applyProtection="1">
      <protection locked="0"/>
    </xf>
    <xf numFmtId="0" fontId="0" fillId="4" borderId="3" xfId="0" applyFill="1" applyBorder="1" applyProtection="1">
      <protection locked="0"/>
    </xf>
    <xf numFmtId="0" fontId="0" fillId="4" borderId="3" xfId="0" applyFill="1" applyBorder="1" applyAlignment="1" applyProtection="1">
      <alignment horizontal="left"/>
      <protection locked="0"/>
    </xf>
    <xf numFmtId="0" fontId="0" fillId="0" borderId="0" xfId="0" applyAlignment="1" applyProtection="1">
      <alignment wrapText="1"/>
      <protection locked="0"/>
    </xf>
    <xf numFmtId="0" fontId="0" fillId="0" borderId="1" xfId="0" applyBorder="1" applyAlignment="1">
      <alignment vertical="center" wrapText="1"/>
    </xf>
    <xf numFmtId="0" fontId="11" fillId="3" borderId="1" xfId="0" applyFont="1" applyFill="1" applyBorder="1" applyAlignment="1" applyProtection="1">
      <alignment horizontal="center" wrapText="1"/>
      <protection locked="0"/>
    </xf>
    <xf numFmtId="0" fontId="12" fillId="3" borderId="1" xfId="0" applyFont="1" applyFill="1" applyBorder="1" applyAlignment="1" applyProtection="1">
      <alignment vertical="top"/>
      <protection locked="0"/>
    </xf>
    <xf numFmtId="0" fontId="2" fillId="0" borderId="0" xfId="0" applyFont="1" applyAlignment="1">
      <alignment vertical="center"/>
    </xf>
    <xf numFmtId="0" fontId="0" fillId="5" borderId="4"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7" fillId="5" borderId="4" xfId="0" applyFont="1" applyFill="1" applyBorder="1" applyAlignment="1" applyProtection="1">
      <alignment wrapText="1"/>
      <protection locked="0"/>
    </xf>
    <xf numFmtId="0" fontId="18" fillId="3" borderId="1" xfId="0" applyFont="1" applyFill="1" applyBorder="1" applyAlignment="1" applyProtection="1">
      <alignment horizontal="center" wrapText="1"/>
      <protection locked="0"/>
    </xf>
    <xf numFmtId="0" fontId="0" fillId="0" borderId="1" xfId="0" applyBorder="1" applyProtection="1">
      <protection locked="0"/>
    </xf>
    <xf numFmtId="0" fontId="0" fillId="7" borderId="1" xfId="0" applyFill="1" applyBorder="1" applyAlignment="1" applyProtection="1">
      <alignment vertical="center" wrapText="1"/>
      <protection locked="0"/>
    </xf>
    <xf numFmtId="0" fontId="0" fillId="7" borderId="1" xfId="0" applyFill="1" applyBorder="1" applyAlignment="1" applyProtection="1">
      <alignment horizontal="center" vertical="center"/>
      <protection locked="0"/>
    </xf>
    <xf numFmtId="0" fontId="0" fillId="7" borderId="1" xfId="0"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0" fillId="7" borderId="0" xfId="0" applyFill="1" applyAlignment="1" applyProtection="1">
      <alignment wrapText="1"/>
      <protection locked="0"/>
    </xf>
    <xf numFmtId="0" fontId="19" fillId="6" borderId="1" xfId="12" applyFont="1" applyFill="1" applyBorder="1" applyAlignment="1">
      <alignment horizontal="center" wrapText="1"/>
    </xf>
    <xf numFmtId="0" fontId="19" fillId="6" borderId="1" xfId="12" applyFont="1" applyFill="1" applyBorder="1" applyAlignment="1">
      <alignment horizontal="center"/>
    </xf>
    <xf numFmtId="49" fontId="0" fillId="0" borderId="1" xfId="0" applyNumberFormat="1" applyBorder="1"/>
    <xf numFmtId="0" fontId="0" fillId="0" borderId="1" xfId="0" applyBorder="1"/>
    <xf numFmtId="0" fontId="0" fillId="5" borderId="1" xfId="0" applyFill="1" applyBorder="1" applyAlignment="1">
      <alignment wrapText="1"/>
    </xf>
    <xf numFmtId="0" fontId="0" fillId="5" borderId="1" xfId="0" applyFill="1" applyBorder="1"/>
    <xf numFmtId="0" fontId="4" fillId="0" borderId="1" xfId="0" applyFont="1" applyBorder="1" applyAlignment="1" applyProtection="1">
      <alignment vertical="center"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7" borderId="1" xfId="0" applyFont="1" applyFill="1" applyBorder="1" applyAlignment="1" applyProtection="1">
      <alignment vertical="center" wrapText="1"/>
      <protection locked="0"/>
    </xf>
    <xf numFmtId="0" fontId="4" fillId="7" borderId="1" xfId="0" applyFont="1" applyFill="1" applyBorder="1" applyAlignment="1" applyProtection="1">
      <alignment horizontal="center" vertical="center"/>
      <protection locked="0"/>
    </xf>
    <xf numFmtId="0" fontId="4" fillId="7" borderId="1" xfId="0" applyFont="1" applyFill="1" applyBorder="1" applyAlignment="1" applyProtection="1">
      <alignment horizontal="center" vertical="center" wrapText="1"/>
      <protection locked="0"/>
    </xf>
    <xf numFmtId="0" fontId="14" fillId="0" borderId="1" xfId="0" applyFont="1" applyBorder="1" applyAlignment="1" applyProtection="1">
      <alignment vertical="center" wrapText="1"/>
      <protection locked="0"/>
    </xf>
    <xf numFmtId="0" fontId="0" fillId="7" borderId="1" xfId="0" applyFill="1" applyBorder="1" applyAlignment="1">
      <alignment horizontal="center" vertical="center"/>
    </xf>
    <xf numFmtId="0" fontId="0" fillId="0" borderId="0" xfId="0" applyAlignment="1">
      <alignment vertical="center"/>
    </xf>
    <xf numFmtId="0" fontId="20" fillId="0" borderId="0" xfId="0" applyFont="1" applyAlignment="1">
      <alignment vertical="center"/>
    </xf>
    <xf numFmtId="0" fontId="21" fillId="0" borderId="0" xfId="0" applyFont="1" applyAlignment="1">
      <alignment vertical="center"/>
    </xf>
    <xf numFmtId="0" fontId="22" fillId="0" borderId="0" xfId="13" applyAlignment="1">
      <alignment vertical="center"/>
    </xf>
    <xf numFmtId="0" fontId="21" fillId="0" borderId="0" xfId="0" applyFont="1" applyAlignment="1">
      <alignment vertical="center" wrapText="1"/>
    </xf>
    <xf numFmtId="0" fontId="0" fillId="0" borderId="0" xfId="0" applyAlignment="1">
      <alignment wrapText="1"/>
    </xf>
    <xf numFmtId="0" fontId="19" fillId="0" borderId="1" xfId="12" applyFont="1" applyBorder="1" applyAlignment="1">
      <alignment horizontal="right" wrapText="1"/>
    </xf>
    <xf numFmtId="0" fontId="19" fillId="0" borderId="1" xfId="12" applyFont="1" applyBorder="1" applyAlignment="1">
      <alignment wrapText="1"/>
    </xf>
    <xf numFmtId="0" fontId="22" fillId="0" borderId="0" xfId="13"/>
    <xf numFmtId="0" fontId="11" fillId="8" borderId="1" xfId="0" applyFont="1" applyFill="1" applyBorder="1" applyAlignment="1" applyProtection="1">
      <alignment horizontal="center" wrapText="1"/>
      <protection locked="0"/>
    </xf>
    <xf numFmtId="0" fontId="11" fillId="8" borderId="1" xfId="0" applyFont="1" applyFill="1" applyBorder="1" applyAlignment="1" applyProtection="1">
      <alignment horizontal="center" vertical="center" wrapText="1"/>
      <protection locked="0"/>
    </xf>
    <xf numFmtId="0" fontId="12" fillId="8" borderId="1" xfId="0" applyFont="1" applyFill="1" applyBorder="1" applyAlignment="1" applyProtection="1">
      <alignment vertical="top"/>
      <protection locked="0"/>
    </xf>
    <xf numFmtId="0" fontId="12" fillId="8" borderId="1" xfId="0" applyFont="1" applyFill="1" applyBorder="1" applyAlignment="1" applyProtection="1">
      <alignment horizontal="center" vertical="center"/>
      <protection locked="0"/>
    </xf>
    <xf numFmtId="0" fontId="0" fillId="0" borderId="0" xfId="0" applyAlignment="1">
      <alignment horizontal="left" vertical="center" wrapText="1"/>
    </xf>
    <xf numFmtId="0" fontId="2" fillId="2" borderId="0" xfId="0" applyFont="1" applyFill="1" applyAlignment="1">
      <alignment horizontal="center"/>
    </xf>
    <xf numFmtId="0" fontId="8" fillId="0" borderId="0" xfId="0" applyFont="1" applyAlignment="1">
      <alignment horizontal="left" vertical="center" wrapText="1"/>
    </xf>
    <xf numFmtId="0" fontId="6" fillId="0" borderId="0" xfId="0" applyFont="1" applyAlignment="1">
      <alignment horizontal="left" vertical="center" wrapText="1"/>
    </xf>
    <xf numFmtId="0" fontId="5" fillId="8" borderId="0" xfId="0" applyFont="1" applyFill="1" applyAlignment="1">
      <alignment horizontal="left" vertical="center"/>
    </xf>
    <xf numFmtId="0" fontId="6" fillId="0" borderId="2" xfId="0" applyFont="1" applyBorder="1" applyAlignment="1">
      <alignment horizontal="left" vertical="center" wrapText="1" indent="1"/>
    </xf>
    <xf numFmtId="0" fontId="0" fillId="0" borderId="6" xfId="0" applyBorder="1" applyAlignment="1">
      <alignment horizontal="left" vertical="center" wrapText="1" indent="2"/>
    </xf>
    <xf numFmtId="0" fontId="0" fillId="0" borderId="3" xfId="0" applyBorder="1" applyAlignment="1">
      <alignment horizontal="left" vertical="center" wrapText="1" indent="2"/>
    </xf>
    <xf numFmtId="0" fontId="0" fillId="0" borderId="7" xfId="0" applyBorder="1" applyAlignment="1">
      <alignment horizontal="left" vertical="center" wrapText="1" indent="2"/>
    </xf>
    <xf numFmtId="0" fontId="0" fillId="0" borderId="0" xfId="0" applyAlignment="1">
      <alignment horizontal="left" vertical="center" wrapText="1" indent="2"/>
    </xf>
    <xf numFmtId="0" fontId="0" fillId="0" borderId="4" xfId="0" applyBorder="1" applyAlignment="1">
      <alignment horizontal="center" vertical="center"/>
    </xf>
    <xf numFmtId="0" fontId="0" fillId="0" borderId="12" xfId="0" applyBorder="1" applyAlignment="1">
      <alignment horizontal="center" vertical="center"/>
    </xf>
    <xf numFmtId="0" fontId="5" fillId="8" borderId="0" xfId="0" applyFont="1" applyFill="1" applyAlignment="1">
      <alignment horizontal="left" vertical="top"/>
    </xf>
    <xf numFmtId="0" fontId="6" fillId="0" borderId="4" xfId="0" applyFont="1" applyBorder="1" applyAlignment="1">
      <alignment horizontal="left" vertical="center" wrapText="1" indent="1"/>
    </xf>
    <xf numFmtId="0" fontId="0" fillId="0" borderId="8" xfId="0" applyBorder="1" applyAlignment="1">
      <alignment horizontal="left" vertical="center" wrapText="1"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2" xfId="0" applyBorder="1" applyAlignment="1">
      <alignment horizontal="left" vertical="center" indent="1"/>
    </xf>
    <xf numFmtId="0" fontId="0" fillId="0" borderId="5" xfId="0" applyBorder="1" applyAlignment="1">
      <alignment horizontal="left" vertical="center" wrapText="1" indent="1"/>
    </xf>
    <xf numFmtId="0" fontId="6" fillId="0" borderId="13" xfId="0" applyFont="1" applyBorder="1" applyAlignment="1">
      <alignment horizontal="left" vertical="center" wrapText="1" indent="1"/>
    </xf>
    <xf numFmtId="0" fontId="0" fillId="2" borderId="0" xfId="0" applyFill="1" applyAlignment="1">
      <alignment horizontal="center"/>
    </xf>
    <xf numFmtId="0" fontId="0" fillId="0" borderId="0" xfId="0" applyAlignment="1">
      <alignment horizontal="left" vertical="top" wrapText="1"/>
    </xf>
    <xf numFmtId="0" fontId="0" fillId="4" borderId="3" xfId="0" applyFill="1" applyBorder="1" applyAlignment="1">
      <alignment horizontal="left" vertical="top"/>
    </xf>
    <xf numFmtId="0" fontId="0" fillId="5" borderId="4" xfId="0" applyFill="1" applyBorder="1" applyAlignment="1">
      <alignment horizontal="left" indent="1"/>
    </xf>
  </cellXfs>
  <cellStyles count="14">
    <cellStyle name="Currency 2" xfId="3" xr:uid="{00000000-0005-0000-0000-000000000000}"/>
    <cellStyle name="Hyperlink" xfId="13" builtinId="8"/>
    <cellStyle name="Normal" xfId="0" builtinId="0"/>
    <cellStyle name="Normal 2" xfId="2" xr:uid="{00000000-0005-0000-0000-000002000000}"/>
    <cellStyle name="Normal 2 2" xfId="5" xr:uid="{00000000-0005-0000-0000-000003000000}"/>
    <cellStyle name="Normal 3" xfId="1" xr:uid="{00000000-0005-0000-0000-000004000000}"/>
    <cellStyle name="Normal 3 2" xfId="6" xr:uid="{00000000-0005-0000-0000-000005000000}"/>
    <cellStyle name="Normal 3 2 2" xfId="10" xr:uid="{00000000-0005-0000-0000-000006000000}"/>
    <cellStyle name="Normal 3 3" xfId="8" xr:uid="{00000000-0005-0000-0000-000007000000}"/>
    <cellStyle name="Normal 4" xfId="4" xr:uid="{00000000-0005-0000-0000-000008000000}"/>
    <cellStyle name="Normal 4 2" xfId="7" xr:uid="{00000000-0005-0000-0000-000009000000}"/>
    <cellStyle name="Normal 4 2 2" xfId="11" xr:uid="{00000000-0005-0000-0000-00000A000000}"/>
    <cellStyle name="Normal 4 3" xfId="9" xr:uid="{00000000-0005-0000-0000-00000B000000}"/>
    <cellStyle name="Normal_Provider Type" xfId="12" xr:uid="{00000000-0005-0000-0000-00000D000000}"/>
  </cellStyles>
  <dxfs count="12">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gray0625">
          <bgColor theme="0" tint="-0.24994659260841701"/>
        </patternFill>
      </fill>
    </dxf>
    <dxf>
      <fill>
        <patternFill>
          <bgColor rgb="FFFFFF00"/>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457200</xdr:colOff>
      <xdr:row>30</xdr:row>
      <xdr:rowOff>0</xdr:rowOff>
    </xdr:to>
    <xdr:pic>
      <xdr:nvPicPr>
        <xdr:cNvPr id="3" name="Graphic 2">
          <a:extLst>
            <a:ext uri="{FF2B5EF4-FFF2-40B4-BE49-F238E27FC236}">
              <a16:creationId xmlns:a16="http://schemas.microsoft.com/office/drawing/2014/main" id="{B7F7896A-51C7-2628-A775-475D516C479F}"/>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5493"/>
        <a:stretch>
          <a:fillRect/>
        </a:stretch>
      </xdr:blipFill>
      <xdr:spPr>
        <a:xfrm>
          <a:off x="0" y="0"/>
          <a:ext cx="11430000" cy="571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400-000002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400-000003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3</xdr:col>
          <xdr:colOff>381000</xdr:colOff>
          <xdr:row>0</xdr:row>
          <xdr:rowOff>393700</xdr:rowOff>
        </xdr:to>
        <xdr:sp macro="" textlink="">
          <xdr:nvSpPr>
            <xdr:cNvPr id="2052" name="Button 4" hidden="1">
              <a:extLst>
                <a:ext uri="{63B3BB69-23CF-44E3-9099-C40C66FF867C}">
                  <a14:compatExt spid="_x0000_s2052"/>
                </a:ext>
                <a:ext uri="{FF2B5EF4-FFF2-40B4-BE49-F238E27FC236}">
                  <a16:creationId xmlns:a16="http://schemas.microsoft.com/office/drawing/2014/main" id="{00000000-0008-0000-0400-000004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114300</xdr:colOff>
          <xdr:row>0</xdr:row>
          <xdr:rowOff>114300</xdr:rowOff>
        </xdr:from>
        <xdr:to>
          <xdr:col>5</xdr:col>
          <xdr:colOff>647700</xdr:colOff>
          <xdr:row>0</xdr:row>
          <xdr:rowOff>393700</xdr:rowOff>
        </xdr:to>
        <xdr:sp macro="" textlink="">
          <xdr:nvSpPr>
            <xdr:cNvPr id="2053" name="Button 5" hidden="1">
              <a:extLst>
                <a:ext uri="{63B3BB69-23CF-44E3-9099-C40C66FF867C}">
                  <a14:compatExt spid="_x0000_s2053"/>
                </a:ext>
                <a:ext uri="{FF2B5EF4-FFF2-40B4-BE49-F238E27FC236}">
                  <a16:creationId xmlns:a16="http://schemas.microsoft.com/office/drawing/2014/main" id="{00000000-0008-0000-0400-000005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114300</xdr:colOff>
          <xdr:row>0</xdr:row>
          <xdr:rowOff>114300</xdr:rowOff>
        </xdr:from>
        <xdr:to>
          <xdr:col>6</xdr:col>
          <xdr:colOff>1257300</xdr:colOff>
          <xdr:row>0</xdr:row>
          <xdr:rowOff>393700</xdr:rowOff>
        </xdr:to>
        <xdr:sp macro="" textlink="">
          <xdr:nvSpPr>
            <xdr:cNvPr id="2054" name="Button 6" hidden="1">
              <a:extLst>
                <a:ext uri="{63B3BB69-23CF-44E3-9099-C40C66FF867C}">
                  <a14:compatExt spid="_x0000_s2054"/>
                </a:ext>
                <a:ext uri="{FF2B5EF4-FFF2-40B4-BE49-F238E27FC236}">
                  <a16:creationId xmlns:a16="http://schemas.microsoft.com/office/drawing/2014/main" id="{00000000-0008-0000-0400-000006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1422400</xdr:colOff>
          <xdr:row>0</xdr:row>
          <xdr:rowOff>114300</xdr:rowOff>
        </xdr:from>
        <xdr:to>
          <xdr:col>6</xdr:col>
          <xdr:colOff>2565400</xdr:colOff>
          <xdr:row>0</xdr:row>
          <xdr:rowOff>393700</xdr:rowOff>
        </xdr:to>
        <xdr:sp macro="" textlink="">
          <xdr:nvSpPr>
            <xdr:cNvPr id="2055" name="Button 7" hidden="1">
              <a:extLst>
                <a:ext uri="{63B3BB69-23CF-44E3-9099-C40C66FF867C}">
                  <a14:compatExt spid="_x0000_s2055"/>
                </a:ext>
                <a:ext uri="{FF2B5EF4-FFF2-40B4-BE49-F238E27FC236}">
                  <a16:creationId xmlns:a16="http://schemas.microsoft.com/office/drawing/2014/main" id="{00000000-0008-0000-0400-000007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114300</xdr:colOff>
          <xdr:row>0</xdr:row>
          <xdr:rowOff>114300</xdr:rowOff>
        </xdr:from>
        <xdr:to>
          <xdr:col>1</xdr:col>
          <xdr:colOff>533400</xdr:colOff>
          <xdr:row>0</xdr:row>
          <xdr:rowOff>381000</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381000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1866900</xdr:colOff>
          <xdr:row>0</xdr:row>
          <xdr:rowOff>114300</xdr:rowOff>
        </xdr:from>
        <xdr:to>
          <xdr:col>4</xdr:col>
          <xdr:colOff>317500</xdr:colOff>
          <xdr:row>0</xdr:row>
          <xdr:rowOff>381000</xdr:rowOff>
        </xdr:to>
        <xdr:sp macro="" textlink="">
          <xdr:nvSpPr>
            <xdr:cNvPr id="5124" name="Button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114300</xdr:rowOff>
        </xdr:from>
        <xdr:to>
          <xdr:col>6</xdr:col>
          <xdr:colOff>266700</xdr:colOff>
          <xdr:row>0</xdr:row>
          <xdr:rowOff>381000</xdr:rowOff>
        </xdr:to>
        <xdr:sp macro="" textlink="">
          <xdr:nvSpPr>
            <xdr:cNvPr id="5125" name="Button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381000</xdr:colOff>
          <xdr:row>0</xdr:row>
          <xdr:rowOff>114300</xdr:rowOff>
        </xdr:from>
        <xdr:to>
          <xdr:col>6</xdr:col>
          <xdr:colOff>1524000</xdr:colOff>
          <xdr:row>0</xdr:row>
          <xdr:rowOff>381000</xdr:rowOff>
        </xdr:to>
        <xdr:sp macro="" textlink="">
          <xdr:nvSpPr>
            <xdr:cNvPr id="5126" name="Button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1663700</xdr:colOff>
          <xdr:row>0</xdr:row>
          <xdr:rowOff>114300</xdr:rowOff>
        </xdr:from>
        <xdr:to>
          <xdr:col>7</xdr:col>
          <xdr:colOff>444500</xdr:colOff>
          <xdr:row>0</xdr:row>
          <xdr:rowOff>381000</xdr:rowOff>
        </xdr:to>
        <xdr:sp macro="" textlink="">
          <xdr:nvSpPr>
            <xdr:cNvPr id="5127" name="Button 7" hidden="1">
              <a:extLst>
                <a:ext uri="{63B3BB69-23CF-44E3-9099-C40C66FF867C}">
                  <a14:compatExt spid="_x0000_s5127"/>
                </a:ext>
                <a:ext uri="{FF2B5EF4-FFF2-40B4-BE49-F238E27FC236}">
                  <a16:creationId xmlns:a16="http://schemas.microsoft.com/office/drawing/2014/main" id="{00000000-0008-0000-0500-00000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2.xml"/><Relationship Id="rId7" Type="http://schemas.openxmlformats.org/officeDocument/2006/relationships/ctrlProp" Target="../ctrlProps/ctrlProp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10.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9.xml.rels><?xml version="1.0" encoding="UTF-8" standalone="yes"?>
<Relationships xmlns="http://schemas.openxmlformats.org/package/2006/relationships"><Relationship Id="rId1" Type="http://schemas.openxmlformats.org/officeDocument/2006/relationships/hyperlink" Target="https://urldefense.proofpoint.com/v2/url?u=https-3A__gcc02.safelinks.protection.outlook.com_-3Furl-3Dhttps-253A-252F-252Fwww.dmhc.ca.gov-252FLicensingReporting-252FRiskBearingOrganizations.aspx-26data-3D02-257C01-257CCharles.Depoy-2540Covered.ca.gov-257Ca38eb073057c4c74d16c08d7c18cec17-257C466d2f7db1424b9c8cddeba5537a0f27-257C0-257C1-257C637190683323538028-26sdata-3D7ncJ1DjmMOySeZW9yuiW9TtsoMXMH9p2JXH51hnlHxs-253D-26reserved-3D0&amp;d=DwMFAg&amp;c=jf_iaSHvJObTbx-siA1ZOg&amp;r=QFD5BtLq771esL2a1PPak30w5KKJty_OK7kctg3Ay4k&amp;m=Oe3uITNo0cA3O49cCEoQQixOUCVvS9R5ADLbaEZhIiU&amp;s=oizSGZOEkUX6PxzkYI4bJbmHUr7c6oydMgSIoB__sLw&amp;e="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cms.gov/CCIIO/Programs-and-Initiatives/Health-Insurance-Market-Reforms/ca-gr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FFBC8-F535-4568-AA86-1B3C924CE4F5}">
  <sheetPr codeName="Sheet5">
    <pageSetUpPr fitToPage="1"/>
  </sheetPr>
  <dimension ref="A1"/>
  <sheetViews>
    <sheetView showGridLines="0" tabSelected="1" zoomScaleNormal="100" workbookViewId="0">
      <selection activeCell="J41" sqref="J41"/>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24"/>
  <sheetViews>
    <sheetView showGridLines="0" view="pageLayout" topLeftCell="A9" zoomScaleNormal="100" zoomScaleSheetLayoutView="115" workbookViewId="0">
      <selection activeCell="A10" sqref="A10:M16"/>
    </sheetView>
  </sheetViews>
  <sheetFormatPr baseColWidth="10" defaultColWidth="9.1640625" defaultRowHeight="14" x14ac:dyDescent="0.2"/>
  <cols>
    <col min="1" max="1" width="10.33203125" style="2" customWidth="1"/>
    <col min="2" max="16384" width="9.1640625" style="2"/>
  </cols>
  <sheetData>
    <row r="1" spans="1:13" ht="3.75" customHeight="1" x14ac:dyDescent="0.2">
      <c r="A1" s="65"/>
      <c r="B1" s="65"/>
      <c r="C1" s="65"/>
      <c r="D1" s="65"/>
      <c r="E1" s="65"/>
      <c r="F1" s="65"/>
      <c r="G1" s="65"/>
      <c r="H1" s="65"/>
      <c r="I1" s="65"/>
      <c r="J1" s="65"/>
      <c r="K1" s="65"/>
      <c r="L1" s="65"/>
      <c r="M1" s="65"/>
    </row>
    <row r="2" spans="1:13" ht="9.75" customHeight="1" x14ac:dyDescent="0.2">
      <c r="A2" s="1"/>
      <c r="B2" s="1"/>
      <c r="C2" s="1"/>
      <c r="D2" s="1"/>
      <c r="E2" s="1"/>
      <c r="F2" s="1"/>
      <c r="G2" s="1"/>
      <c r="H2" s="1"/>
      <c r="I2" s="1"/>
      <c r="J2" s="1"/>
      <c r="K2" s="1"/>
      <c r="L2" s="1"/>
      <c r="M2" s="1"/>
    </row>
    <row r="3" spans="1:13" s="24" customFormat="1" ht="15" x14ac:dyDescent="0.2">
      <c r="A3" s="68" t="s">
        <v>0</v>
      </c>
      <c r="B3" s="68"/>
      <c r="C3" s="68"/>
      <c r="D3" s="68"/>
      <c r="E3" s="68"/>
      <c r="F3" s="68"/>
      <c r="G3" s="68"/>
      <c r="H3" s="68"/>
      <c r="I3" s="68"/>
      <c r="J3" s="68"/>
      <c r="K3" s="68"/>
      <c r="L3" s="68"/>
      <c r="M3" s="68"/>
    </row>
    <row r="4" spans="1:13" s="24" customFormat="1" ht="15" customHeight="1" x14ac:dyDescent="0.2">
      <c r="A4" s="66" t="s">
        <v>302</v>
      </c>
      <c r="B4" s="66"/>
      <c r="C4" s="66"/>
      <c r="D4" s="66"/>
      <c r="E4" s="66"/>
      <c r="F4" s="66"/>
      <c r="G4" s="66"/>
      <c r="H4" s="66"/>
      <c r="I4" s="66"/>
      <c r="J4" s="66"/>
      <c r="K4" s="66"/>
      <c r="L4" s="66"/>
      <c r="M4" s="66"/>
    </row>
    <row r="5" spans="1:13" s="24" customFormat="1" x14ac:dyDescent="0.2">
      <c r="A5" s="66"/>
      <c r="B5" s="66"/>
      <c r="C5" s="66"/>
      <c r="D5" s="66"/>
      <c r="E5" s="66"/>
      <c r="F5" s="66"/>
      <c r="G5" s="66"/>
      <c r="H5" s="66"/>
      <c r="I5" s="66"/>
      <c r="J5" s="66"/>
      <c r="K5" s="66"/>
      <c r="L5" s="66"/>
      <c r="M5" s="66"/>
    </row>
    <row r="6" spans="1:13" s="24" customFormat="1" ht="15" customHeight="1" x14ac:dyDescent="0.2">
      <c r="A6" s="64" t="s">
        <v>1</v>
      </c>
      <c r="B6" s="64"/>
      <c r="C6" s="64"/>
      <c r="D6" s="64"/>
      <c r="E6" s="64"/>
      <c r="F6" s="64"/>
      <c r="G6" s="64"/>
      <c r="H6" s="64"/>
      <c r="I6" s="64"/>
      <c r="J6" s="64"/>
      <c r="K6" s="64"/>
      <c r="L6" s="64"/>
      <c r="M6" s="64"/>
    </row>
    <row r="7" spans="1:13" s="24" customFormat="1" x14ac:dyDescent="0.2">
      <c r="A7" s="64"/>
      <c r="B7" s="64"/>
      <c r="C7" s="64"/>
      <c r="D7" s="64"/>
      <c r="E7" s="64"/>
      <c r="F7" s="64"/>
      <c r="G7" s="64"/>
      <c r="H7" s="64"/>
      <c r="I7" s="64"/>
      <c r="J7" s="64"/>
      <c r="K7" s="64"/>
      <c r="L7" s="64"/>
      <c r="M7" s="64"/>
    </row>
    <row r="8" spans="1:13" s="24" customFormat="1" x14ac:dyDescent="0.2">
      <c r="A8" s="64"/>
      <c r="B8" s="64"/>
      <c r="C8" s="64"/>
      <c r="D8" s="64"/>
      <c r="E8" s="64"/>
      <c r="F8" s="64"/>
      <c r="G8" s="64"/>
      <c r="H8" s="64"/>
      <c r="I8" s="64"/>
      <c r="J8" s="64"/>
      <c r="K8" s="64"/>
      <c r="L8" s="64"/>
      <c r="M8" s="64"/>
    </row>
    <row r="9" spans="1:13" s="24" customFormat="1" x14ac:dyDescent="0.2">
      <c r="A9" s="64"/>
      <c r="B9" s="64"/>
      <c r="C9" s="64"/>
      <c r="D9" s="64"/>
      <c r="E9" s="64"/>
      <c r="F9" s="64"/>
      <c r="G9" s="64"/>
      <c r="H9" s="64"/>
      <c r="I9" s="64"/>
      <c r="J9" s="64"/>
      <c r="K9" s="64"/>
      <c r="L9" s="64"/>
      <c r="M9" s="64"/>
    </row>
    <row r="10" spans="1:13" s="24" customFormat="1" ht="10.5" customHeight="1" x14ac:dyDescent="0.2">
      <c r="A10" s="67" t="s">
        <v>325</v>
      </c>
      <c r="B10" s="64"/>
      <c r="C10" s="64"/>
      <c r="D10" s="64"/>
      <c r="E10" s="64"/>
      <c r="F10" s="64"/>
      <c r="G10" s="64"/>
      <c r="H10" s="64"/>
      <c r="I10" s="64"/>
      <c r="J10" s="64"/>
      <c r="K10" s="64"/>
      <c r="L10" s="64"/>
      <c r="M10" s="64"/>
    </row>
    <row r="11" spans="1:13" s="24" customFormat="1" ht="10.5" customHeight="1" x14ac:dyDescent="0.2">
      <c r="A11" s="64"/>
      <c r="B11" s="64"/>
      <c r="C11" s="64"/>
      <c r="D11" s="64"/>
      <c r="E11" s="64"/>
      <c r="F11" s="64"/>
      <c r="G11" s="64"/>
      <c r="H11" s="64"/>
      <c r="I11" s="64"/>
      <c r="J11" s="64"/>
      <c r="K11" s="64"/>
      <c r="L11" s="64"/>
      <c r="M11" s="64"/>
    </row>
    <row r="12" spans="1:13" s="24" customFormat="1" ht="10.5" customHeight="1" x14ac:dyDescent="0.2">
      <c r="A12" s="64"/>
      <c r="B12" s="64"/>
      <c r="C12" s="64"/>
      <c r="D12" s="64"/>
      <c r="E12" s="64"/>
      <c r="F12" s="64"/>
      <c r="G12" s="64"/>
      <c r="H12" s="64"/>
      <c r="I12" s="64"/>
      <c r="J12" s="64"/>
      <c r="K12" s="64"/>
      <c r="L12" s="64"/>
      <c r="M12" s="64"/>
    </row>
    <row r="13" spans="1:13" s="24" customFormat="1" ht="10.5" customHeight="1" x14ac:dyDescent="0.2">
      <c r="A13" s="64"/>
      <c r="B13" s="64"/>
      <c r="C13" s="64"/>
      <c r="D13" s="64"/>
      <c r="E13" s="64"/>
      <c r="F13" s="64"/>
      <c r="G13" s="64"/>
      <c r="H13" s="64"/>
      <c r="I13" s="64"/>
      <c r="J13" s="64"/>
      <c r="K13" s="64"/>
      <c r="L13" s="64"/>
      <c r="M13" s="64"/>
    </row>
    <row r="14" spans="1:13" s="24" customFormat="1" ht="10.5" customHeight="1" x14ac:dyDescent="0.2">
      <c r="A14" s="64"/>
      <c r="B14" s="64"/>
      <c r="C14" s="64"/>
      <c r="D14" s="64"/>
      <c r="E14" s="64"/>
      <c r="F14" s="64"/>
      <c r="G14" s="64"/>
      <c r="H14" s="64"/>
      <c r="I14" s="64"/>
      <c r="J14" s="64"/>
      <c r="K14" s="64"/>
      <c r="L14" s="64"/>
      <c r="M14" s="64"/>
    </row>
    <row r="15" spans="1:13" s="24" customFormat="1" ht="10.5" customHeight="1" x14ac:dyDescent="0.2">
      <c r="A15" s="64"/>
      <c r="B15" s="64"/>
      <c r="C15" s="64"/>
      <c r="D15" s="64"/>
      <c r="E15" s="64"/>
      <c r="F15" s="64"/>
      <c r="G15" s="64"/>
      <c r="H15" s="64"/>
      <c r="I15" s="64"/>
      <c r="J15" s="64"/>
      <c r="K15" s="64"/>
      <c r="L15" s="64"/>
      <c r="M15" s="64"/>
    </row>
    <row r="16" spans="1:13" s="24" customFormat="1" ht="266.25" customHeight="1" x14ac:dyDescent="0.2">
      <c r="A16" s="64"/>
      <c r="B16" s="64"/>
      <c r="C16" s="64"/>
      <c r="D16" s="64"/>
      <c r="E16" s="64"/>
      <c r="F16" s="64"/>
      <c r="G16" s="64"/>
      <c r="H16" s="64"/>
      <c r="I16" s="64"/>
      <c r="J16" s="64"/>
      <c r="K16" s="64"/>
      <c r="L16" s="64"/>
      <c r="M16" s="64"/>
    </row>
    <row r="17" spans="1:13" s="24" customFormat="1" ht="15" x14ac:dyDescent="0.2">
      <c r="A17" s="68" t="s">
        <v>10</v>
      </c>
      <c r="B17" s="68"/>
      <c r="C17" s="68"/>
      <c r="D17" s="68"/>
      <c r="E17" s="68"/>
      <c r="F17" s="68"/>
      <c r="G17" s="68"/>
      <c r="H17" s="68"/>
      <c r="I17" s="68"/>
      <c r="J17" s="68"/>
      <c r="K17" s="68"/>
      <c r="L17" s="68"/>
      <c r="M17" s="68"/>
    </row>
    <row r="18" spans="1:13" s="24" customFormat="1" ht="30" customHeight="1" x14ac:dyDescent="0.2">
      <c r="A18" s="64" t="s">
        <v>324</v>
      </c>
      <c r="B18" s="64"/>
      <c r="C18" s="64"/>
      <c r="D18" s="64"/>
      <c r="E18" s="64"/>
      <c r="F18" s="64"/>
      <c r="G18" s="64"/>
      <c r="H18" s="64"/>
      <c r="I18" s="64"/>
      <c r="J18" s="64"/>
      <c r="K18" s="64"/>
      <c r="L18" s="64"/>
      <c r="M18" s="64"/>
    </row>
    <row r="19" spans="1:13" s="24" customFormat="1" ht="15.75" customHeight="1" x14ac:dyDescent="0.2">
      <c r="A19" s="64"/>
      <c r="B19" s="64"/>
      <c r="C19" s="64"/>
      <c r="D19" s="64"/>
      <c r="E19" s="64"/>
      <c r="F19" s="64"/>
      <c r="G19" s="64"/>
      <c r="H19" s="64"/>
      <c r="I19" s="64"/>
      <c r="J19" s="64"/>
      <c r="K19" s="64"/>
      <c r="L19" s="64"/>
      <c r="M19" s="64"/>
    </row>
    <row r="20" spans="1:13" s="24" customFormat="1" x14ac:dyDescent="0.2">
      <c r="A20" s="64"/>
      <c r="B20" s="64"/>
      <c r="C20" s="64"/>
      <c r="D20" s="64"/>
      <c r="E20" s="64"/>
      <c r="F20" s="64"/>
      <c r="G20" s="64"/>
      <c r="H20" s="64"/>
      <c r="I20" s="64"/>
      <c r="J20" s="64"/>
      <c r="K20" s="64"/>
      <c r="L20" s="64"/>
      <c r="M20" s="64"/>
    </row>
    <row r="21" spans="1:13" s="24" customFormat="1" x14ac:dyDescent="0.2">
      <c r="A21" s="64"/>
      <c r="B21" s="64"/>
      <c r="C21" s="64"/>
      <c r="D21" s="64"/>
      <c r="E21" s="64"/>
      <c r="F21" s="64"/>
      <c r="G21" s="64"/>
      <c r="H21" s="64"/>
      <c r="I21" s="64"/>
      <c r="J21" s="64"/>
      <c r="K21" s="64"/>
      <c r="L21" s="64"/>
      <c r="M21" s="64"/>
    </row>
    <row r="22" spans="1:13" s="24" customFormat="1" x14ac:dyDescent="0.2"/>
    <row r="23" spans="1:13" s="24" customFormat="1" x14ac:dyDescent="0.2"/>
    <row r="24" spans="1:13" s="24" customFormat="1" x14ac:dyDescent="0.2"/>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7">
    <mergeCell ref="A18:M21"/>
    <mergeCell ref="A1:M1"/>
    <mergeCell ref="A4:M5"/>
    <mergeCell ref="A6:M9"/>
    <mergeCell ref="A10:M16"/>
    <mergeCell ref="A3:M3"/>
    <mergeCell ref="A17:M17"/>
  </mergeCells>
  <pageMargins left="0.7" right="0.7" top="0.75" bottom="0.75" header="0.3" footer="0.3"/>
  <pageSetup orientation="landscape" r:id="rId2"/>
  <headerFooter scaleWithDoc="0">
    <oddHeader>&amp;L&amp;"Calibri,Bold"&amp;9
Eligibility Functional Specifications for File Layout</oddHeader>
    <oddFooter>&amp;C&amp;A&amp;RPage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topLeftCell="A2" zoomScale="115" zoomScaleNormal="100" zoomScaleSheetLayoutView="115" zoomScalePageLayoutView="115" workbookViewId="0">
      <selection activeCell="D10" sqref="D10:M12"/>
    </sheetView>
  </sheetViews>
  <sheetFormatPr baseColWidth="10" defaultColWidth="9.1640625" defaultRowHeight="15" x14ac:dyDescent="0.2"/>
  <cols>
    <col min="1" max="1" width="10.33203125" customWidth="1"/>
  </cols>
  <sheetData>
    <row r="1" spans="1:13" ht="3.75" customHeight="1" x14ac:dyDescent="0.2">
      <c r="A1" s="65"/>
      <c r="B1" s="65"/>
      <c r="C1" s="65"/>
      <c r="D1" s="65"/>
      <c r="E1" s="65"/>
      <c r="F1" s="65"/>
      <c r="G1" s="65"/>
      <c r="H1" s="65"/>
      <c r="I1" s="65"/>
      <c r="J1" s="65"/>
      <c r="K1" s="65"/>
      <c r="L1" s="65"/>
      <c r="M1" s="65"/>
    </row>
    <row r="2" spans="1:13" ht="9.75" customHeight="1" x14ac:dyDescent="0.2">
      <c r="A2" s="1"/>
      <c r="B2" s="1"/>
      <c r="C2" s="1"/>
      <c r="D2" s="1"/>
      <c r="E2" s="1"/>
      <c r="F2" s="1"/>
      <c r="G2" s="1"/>
      <c r="H2" s="1"/>
      <c r="I2" s="1"/>
      <c r="J2" s="1"/>
      <c r="K2" s="1"/>
      <c r="L2" s="1"/>
      <c r="M2" s="1"/>
    </row>
    <row r="3" spans="1:13" x14ac:dyDescent="0.2">
      <c r="A3" s="76" t="s">
        <v>9</v>
      </c>
      <c r="B3" s="76"/>
      <c r="C3" s="76"/>
      <c r="D3" s="76"/>
      <c r="E3" s="76"/>
      <c r="F3" s="76"/>
      <c r="G3" s="76"/>
      <c r="H3" s="76"/>
      <c r="I3" s="76"/>
      <c r="J3" s="76"/>
      <c r="K3" s="76"/>
      <c r="L3" s="76"/>
      <c r="M3" s="76"/>
    </row>
    <row r="4" spans="1:13" ht="21" customHeight="1" x14ac:dyDescent="0.2">
      <c r="A4" s="77" t="s">
        <v>11</v>
      </c>
      <c r="B4" s="77"/>
      <c r="C4" s="77"/>
      <c r="D4" s="78" t="s">
        <v>15</v>
      </c>
      <c r="E4" s="79"/>
      <c r="F4" s="79"/>
      <c r="G4" s="79"/>
      <c r="H4" s="79"/>
      <c r="I4" s="79"/>
      <c r="J4" s="79"/>
      <c r="K4" s="79"/>
      <c r="L4" s="79"/>
      <c r="M4" s="79"/>
    </row>
    <row r="5" spans="1:13" ht="21" customHeight="1" x14ac:dyDescent="0.2">
      <c r="A5" s="69"/>
      <c r="B5" s="69"/>
      <c r="C5" s="69"/>
      <c r="D5" s="80"/>
      <c r="E5" s="81"/>
      <c r="F5" s="81"/>
      <c r="G5" s="81"/>
      <c r="H5" s="81"/>
      <c r="I5" s="81"/>
      <c r="J5" s="81"/>
      <c r="K5" s="81"/>
      <c r="L5" s="81"/>
      <c r="M5" s="81"/>
    </row>
    <row r="6" spans="1:13" ht="21" customHeight="1" x14ac:dyDescent="0.2">
      <c r="A6" s="69"/>
      <c r="B6" s="69"/>
      <c r="C6" s="69"/>
      <c r="D6" s="80"/>
      <c r="E6" s="81"/>
      <c r="F6" s="81"/>
      <c r="G6" s="81"/>
      <c r="H6" s="81"/>
      <c r="I6" s="81"/>
      <c r="J6" s="81"/>
      <c r="K6" s="81"/>
      <c r="L6" s="81"/>
      <c r="M6" s="81"/>
    </row>
    <row r="7" spans="1:13" ht="17.25" customHeight="1" x14ac:dyDescent="0.2">
      <c r="A7" s="69" t="s">
        <v>12</v>
      </c>
      <c r="B7" s="69"/>
      <c r="C7" s="69"/>
      <c r="D7" s="82" t="s">
        <v>199</v>
      </c>
      <c r="E7" s="81"/>
      <c r="F7" s="81"/>
      <c r="G7" s="81"/>
      <c r="H7" s="81"/>
      <c r="I7" s="81"/>
      <c r="J7" s="81"/>
      <c r="K7" s="81"/>
      <c r="L7" s="81"/>
      <c r="M7" s="81"/>
    </row>
    <row r="8" spans="1:13" ht="17.25" customHeight="1" x14ac:dyDescent="0.2">
      <c r="A8" s="69"/>
      <c r="B8" s="69"/>
      <c r="C8" s="69"/>
      <c r="D8" s="80"/>
      <c r="E8" s="81"/>
      <c r="F8" s="81"/>
      <c r="G8" s="81"/>
      <c r="H8" s="81"/>
      <c r="I8" s="81"/>
      <c r="J8" s="81"/>
      <c r="K8" s="81"/>
      <c r="L8" s="81"/>
      <c r="M8" s="81"/>
    </row>
    <row r="9" spans="1:13" ht="17.25" customHeight="1" x14ac:dyDescent="0.2">
      <c r="A9" s="69"/>
      <c r="B9" s="69"/>
      <c r="C9" s="69"/>
      <c r="D9" s="80"/>
      <c r="E9" s="81"/>
      <c r="F9" s="81"/>
      <c r="G9" s="81"/>
      <c r="H9" s="81"/>
      <c r="I9" s="81"/>
      <c r="J9" s="81"/>
      <c r="K9" s="81"/>
      <c r="L9" s="81"/>
      <c r="M9" s="81"/>
    </row>
    <row r="10" spans="1:13" ht="50.25" customHeight="1" x14ac:dyDescent="0.2">
      <c r="A10" s="69" t="s">
        <v>13</v>
      </c>
      <c r="B10" s="69"/>
      <c r="C10" s="69"/>
      <c r="D10" s="82" t="s">
        <v>326</v>
      </c>
      <c r="E10" s="81"/>
      <c r="F10" s="81"/>
      <c r="G10" s="81"/>
      <c r="H10" s="81"/>
      <c r="I10" s="81"/>
      <c r="J10" s="81"/>
      <c r="K10" s="81"/>
      <c r="L10" s="81"/>
      <c r="M10" s="81"/>
    </row>
    <row r="11" spans="1:13" ht="50.25" customHeight="1" x14ac:dyDescent="0.2">
      <c r="A11" s="69"/>
      <c r="B11" s="69"/>
      <c r="C11" s="69"/>
      <c r="D11" s="80"/>
      <c r="E11" s="81"/>
      <c r="F11" s="81"/>
      <c r="G11" s="81"/>
      <c r="H11" s="81"/>
      <c r="I11" s="81"/>
      <c r="J11" s="81"/>
      <c r="K11" s="81"/>
      <c r="L11" s="81"/>
      <c r="M11" s="81"/>
    </row>
    <row r="12" spans="1:13" ht="50.25" customHeight="1" x14ac:dyDescent="0.2">
      <c r="A12" s="69"/>
      <c r="B12" s="69"/>
      <c r="C12" s="69"/>
      <c r="D12" s="80"/>
      <c r="E12" s="81"/>
      <c r="F12" s="81"/>
      <c r="G12" s="81"/>
      <c r="H12" s="81"/>
      <c r="I12" s="81"/>
      <c r="J12" s="81"/>
      <c r="K12" s="81"/>
      <c r="L12" s="81"/>
      <c r="M12" s="81"/>
    </row>
    <row r="13" spans="1:13" ht="24" customHeight="1" x14ac:dyDescent="0.2">
      <c r="A13" s="69" t="s">
        <v>14</v>
      </c>
      <c r="B13" s="69"/>
      <c r="C13" s="69"/>
      <c r="D13" s="70" t="s">
        <v>24</v>
      </c>
      <c r="E13" s="71"/>
      <c r="F13" s="71"/>
      <c r="G13" s="71"/>
      <c r="H13" s="71"/>
      <c r="I13" s="71"/>
      <c r="J13" s="71"/>
      <c r="K13" s="71"/>
      <c r="L13" s="71"/>
      <c r="M13" s="71"/>
    </row>
    <row r="14" spans="1:13" ht="24" customHeight="1" x14ac:dyDescent="0.2">
      <c r="A14" s="69"/>
      <c r="B14" s="69"/>
      <c r="C14" s="69"/>
      <c r="D14" s="72"/>
      <c r="E14" s="73"/>
      <c r="F14" s="73"/>
      <c r="G14" s="73"/>
      <c r="H14" s="73"/>
      <c r="I14" s="73"/>
      <c r="J14" s="73"/>
      <c r="K14" s="73"/>
      <c r="L14" s="73"/>
      <c r="M14" s="73"/>
    </row>
    <row r="15" spans="1:13" ht="24" customHeight="1" x14ac:dyDescent="0.2">
      <c r="A15" s="69"/>
      <c r="B15" s="69"/>
      <c r="C15" s="69"/>
      <c r="D15" s="14" t="s">
        <v>16</v>
      </c>
      <c r="E15" s="15" t="s">
        <v>17</v>
      </c>
      <c r="F15" s="15" t="s">
        <v>18</v>
      </c>
      <c r="G15" s="15" t="s">
        <v>19</v>
      </c>
      <c r="H15" s="16" t="s">
        <v>20</v>
      </c>
      <c r="I15" s="74" t="s">
        <v>21</v>
      </c>
      <c r="J15" s="75"/>
      <c r="K15" s="16" t="s">
        <v>22</v>
      </c>
      <c r="L15" s="74" t="s">
        <v>23</v>
      </c>
      <c r="M15" s="74"/>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Eligibility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M20"/>
  <sheetViews>
    <sheetView showGridLines="0" view="pageLayout" zoomScaleNormal="100" zoomScaleSheetLayoutView="115" workbookViewId="0">
      <selection activeCell="D14" sqref="D14:M16"/>
    </sheetView>
  </sheetViews>
  <sheetFormatPr baseColWidth="10" defaultColWidth="9.1640625" defaultRowHeight="15" x14ac:dyDescent="0.2"/>
  <cols>
    <col min="1" max="1" width="10.33203125" customWidth="1"/>
  </cols>
  <sheetData>
    <row r="1" spans="1:13" ht="3.75" customHeight="1" x14ac:dyDescent="0.2">
      <c r="A1" s="65"/>
      <c r="B1" s="65"/>
      <c r="C1" s="65"/>
      <c r="D1" s="65"/>
      <c r="E1" s="65"/>
      <c r="F1" s="65"/>
      <c r="G1" s="65"/>
      <c r="H1" s="65"/>
      <c r="I1" s="65"/>
      <c r="J1" s="65"/>
      <c r="K1" s="65"/>
      <c r="L1" s="65"/>
      <c r="M1" s="65"/>
    </row>
    <row r="2" spans="1:13" ht="9.75" customHeight="1" x14ac:dyDescent="0.2">
      <c r="A2" s="1"/>
      <c r="B2" s="1"/>
      <c r="C2" s="1"/>
      <c r="D2" s="1"/>
      <c r="E2" s="1"/>
      <c r="F2" s="1"/>
      <c r="G2" s="1"/>
      <c r="H2" s="1"/>
      <c r="I2" s="1"/>
      <c r="J2" s="1"/>
      <c r="K2" s="1"/>
      <c r="L2" s="1"/>
      <c r="M2" s="1"/>
    </row>
    <row r="3" spans="1:13" x14ac:dyDescent="0.2">
      <c r="A3" s="76" t="s">
        <v>25</v>
      </c>
      <c r="B3" s="76"/>
      <c r="C3" s="76"/>
      <c r="D3" s="76"/>
      <c r="E3" s="76"/>
      <c r="F3" s="76"/>
      <c r="G3" s="76"/>
      <c r="H3" s="76"/>
      <c r="I3" s="76"/>
      <c r="J3" s="76"/>
      <c r="K3" s="76"/>
      <c r="L3" s="76"/>
      <c r="M3" s="76"/>
    </row>
    <row r="4" spans="1:13" ht="15" customHeight="1" x14ac:dyDescent="0.2">
      <c r="A4" s="85" t="s">
        <v>327</v>
      </c>
      <c r="B4" s="85"/>
      <c r="C4" s="85"/>
      <c r="D4" s="85"/>
      <c r="E4" s="85"/>
      <c r="F4" s="85"/>
      <c r="G4" s="85"/>
      <c r="H4" s="85"/>
      <c r="I4" s="85"/>
      <c r="J4" s="85"/>
      <c r="K4" s="85"/>
      <c r="L4" s="85"/>
      <c r="M4" s="85"/>
    </row>
    <row r="5" spans="1:13" x14ac:dyDescent="0.2">
      <c r="A5" s="85"/>
      <c r="B5" s="85"/>
      <c r="C5" s="85"/>
      <c r="D5" s="85"/>
      <c r="E5" s="85"/>
      <c r="F5" s="85"/>
      <c r="G5" s="85"/>
      <c r="H5" s="85"/>
      <c r="I5" s="85"/>
      <c r="J5" s="85"/>
      <c r="K5" s="85"/>
      <c r="L5" s="85"/>
      <c r="M5" s="85"/>
    </row>
    <row r="6" spans="1:13" x14ac:dyDescent="0.2">
      <c r="A6" s="85"/>
      <c r="B6" s="85"/>
      <c r="C6" s="85"/>
      <c r="D6" s="85"/>
      <c r="E6" s="85"/>
      <c r="F6" s="85"/>
      <c r="G6" s="85"/>
      <c r="H6" s="85"/>
      <c r="I6" s="85"/>
      <c r="J6" s="85"/>
      <c r="K6" s="85"/>
      <c r="L6" s="85"/>
      <c r="M6" s="85"/>
    </row>
    <row r="7" spans="1:13" x14ac:dyDescent="0.2">
      <c r="A7" s="85"/>
      <c r="B7" s="85"/>
      <c r="C7" s="85"/>
      <c r="D7" s="85"/>
      <c r="E7" s="85"/>
      <c r="F7" s="85"/>
      <c r="G7" s="85"/>
      <c r="H7" s="85"/>
      <c r="I7" s="85"/>
      <c r="J7" s="85"/>
      <c r="K7" s="85"/>
      <c r="L7" s="85"/>
      <c r="M7" s="85"/>
    </row>
    <row r="8" spans="1:13" x14ac:dyDescent="0.2">
      <c r="A8" s="85"/>
      <c r="B8" s="85"/>
      <c r="C8" s="85"/>
      <c r="D8" s="85"/>
      <c r="E8" s="85"/>
      <c r="F8" s="85"/>
      <c r="G8" s="85"/>
      <c r="H8" s="85"/>
      <c r="I8" s="85"/>
      <c r="J8" s="85"/>
      <c r="K8" s="85"/>
      <c r="L8" s="85"/>
      <c r="M8" s="85"/>
    </row>
    <row r="9" spans="1:13" ht="20.25" customHeight="1" x14ac:dyDescent="0.2">
      <c r="A9" s="85"/>
      <c r="B9" s="85"/>
      <c r="C9" s="85"/>
      <c r="D9" s="85"/>
      <c r="E9" s="85"/>
      <c r="F9" s="85"/>
      <c r="G9" s="85"/>
      <c r="H9" s="85"/>
      <c r="I9" s="85"/>
      <c r="J9" s="85"/>
      <c r="K9" s="85"/>
      <c r="L9" s="85"/>
      <c r="M9" s="85"/>
    </row>
    <row r="10" spans="1:13" ht="9.75" customHeight="1" x14ac:dyDescent="0.2">
      <c r="A10" s="84"/>
      <c r="B10" s="84"/>
      <c r="C10" s="84"/>
      <c r="D10" s="84"/>
      <c r="E10" s="84"/>
      <c r="F10" s="84"/>
      <c r="G10" s="84"/>
      <c r="H10" s="84"/>
      <c r="I10" s="84"/>
      <c r="J10" s="84"/>
      <c r="K10" s="84"/>
      <c r="L10" s="84"/>
      <c r="M10" s="84"/>
    </row>
    <row r="11" spans="1:13" ht="15" customHeight="1" x14ac:dyDescent="0.2">
      <c r="A11" s="77" t="s">
        <v>147</v>
      </c>
      <c r="B11" s="77"/>
      <c r="C11" s="77"/>
      <c r="D11" s="78" t="s">
        <v>328</v>
      </c>
      <c r="E11" s="79"/>
      <c r="F11" s="79"/>
      <c r="G11" s="79"/>
      <c r="H11" s="79"/>
      <c r="I11" s="79"/>
      <c r="J11" s="79"/>
      <c r="K11" s="79"/>
      <c r="L11" s="79"/>
      <c r="M11" s="79"/>
    </row>
    <row r="12" spans="1:13" ht="15" customHeight="1" x14ac:dyDescent="0.2">
      <c r="A12" s="69"/>
      <c r="B12" s="69"/>
      <c r="C12" s="69"/>
      <c r="D12" s="80"/>
      <c r="E12" s="81"/>
      <c r="F12" s="81"/>
      <c r="G12" s="81"/>
      <c r="H12" s="81"/>
      <c r="I12" s="81"/>
      <c r="J12" s="81"/>
      <c r="K12" s="81"/>
      <c r="L12" s="81"/>
      <c r="M12" s="81"/>
    </row>
    <row r="13" spans="1:13" ht="15" customHeight="1" x14ac:dyDescent="0.2">
      <c r="A13" s="69"/>
      <c r="B13" s="69"/>
      <c r="C13" s="69"/>
      <c r="D13" s="80"/>
      <c r="E13" s="81"/>
      <c r="F13" s="81"/>
      <c r="G13" s="81"/>
      <c r="H13" s="81"/>
      <c r="I13" s="81"/>
      <c r="J13" s="81"/>
      <c r="K13" s="81"/>
      <c r="L13" s="81"/>
      <c r="M13" s="81"/>
    </row>
    <row r="14" spans="1:13" ht="15" customHeight="1" x14ac:dyDescent="0.2">
      <c r="A14" s="69" t="s">
        <v>148</v>
      </c>
      <c r="B14" s="69"/>
      <c r="C14" s="83"/>
      <c r="D14" s="82" t="s">
        <v>329</v>
      </c>
      <c r="E14" s="81"/>
      <c r="F14" s="81"/>
      <c r="G14" s="81"/>
      <c r="H14" s="81"/>
      <c r="I14" s="81"/>
      <c r="J14" s="81"/>
      <c r="K14" s="81"/>
      <c r="L14" s="81"/>
      <c r="M14" s="81"/>
    </row>
    <row r="15" spans="1:13" ht="15" customHeight="1" x14ac:dyDescent="0.2">
      <c r="A15" s="69"/>
      <c r="B15" s="69"/>
      <c r="C15" s="83"/>
      <c r="D15" s="80"/>
      <c r="E15" s="81"/>
      <c r="F15" s="81"/>
      <c r="G15" s="81"/>
      <c r="H15" s="81"/>
      <c r="I15" s="81"/>
      <c r="J15" s="81"/>
      <c r="K15" s="81"/>
      <c r="L15" s="81"/>
      <c r="M15" s="81"/>
    </row>
    <row r="16" spans="1:13" ht="15" customHeight="1" x14ac:dyDescent="0.2">
      <c r="A16" s="69"/>
      <c r="B16" s="69"/>
      <c r="C16" s="83"/>
      <c r="D16" s="80"/>
      <c r="E16" s="81"/>
      <c r="F16" s="81"/>
      <c r="G16" s="81"/>
      <c r="H16" s="81"/>
      <c r="I16" s="81"/>
      <c r="J16" s="81"/>
      <c r="K16" s="81"/>
      <c r="L16" s="81"/>
      <c r="M16" s="81"/>
    </row>
    <row r="17" spans="1:13" ht="15" customHeight="1" x14ac:dyDescent="0.2">
      <c r="A17" s="69" t="s">
        <v>149</v>
      </c>
      <c r="B17" s="69"/>
      <c r="C17" s="83"/>
      <c r="D17" s="78" t="s">
        <v>108</v>
      </c>
      <c r="E17" s="79"/>
      <c r="F17" s="79"/>
      <c r="G17" s="79"/>
      <c r="H17" s="79"/>
      <c r="I17" s="79"/>
      <c r="J17" s="79"/>
      <c r="K17" s="79"/>
      <c r="L17" s="79"/>
      <c r="M17" s="79"/>
    </row>
    <row r="18" spans="1:13" ht="30.75" customHeight="1" x14ac:dyDescent="0.2">
      <c r="A18" s="69"/>
      <c r="B18" s="69"/>
      <c r="C18" s="83"/>
      <c r="D18" s="80"/>
      <c r="E18" s="81"/>
      <c r="F18" s="81"/>
      <c r="G18" s="81"/>
      <c r="H18" s="81"/>
      <c r="I18" s="81"/>
      <c r="J18" s="81"/>
      <c r="K18" s="81"/>
      <c r="L18" s="81"/>
      <c r="M18" s="81"/>
    </row>
    <row r="19" spans="1:13" ht="34.5" customHeight="1" x14ac:dyDescent="0.2">
      <c r="A19" s="69"/>
      <c r="B19" s="69"/>
      <c r="C19" s="83"/>
      <c r="D19" s="80"/>
      <c r="E19" s="81"/>
      <c r="F19" s="81"/>
      <c r="G19" s="81"/>
      <c r="H19" s="81"/>
      <c r="I19" s="81"/>
      <c r="J19" s="81"/>
      <c r="K19" s="81"/>
      <c r="L19" s="81"/>
      <c r="M19" s="81"/>
    </row>
    <row r="20" spans="1:13" ht="17.25" customHeight="1" x14ac:dyDescent="0.2">
      <c r="A20" s="84"/>
      <c r="B20" s="84"/>
      <c r="C20" s="84"/>
      <c r="D20" s="84"/>
      <c r="E20" s="84"/>
      <c r="F20" s="84"/>
      <c r="G20" s="84"/>
      <c r="H20" s="84"/>
      <c r="I20" s="84"/>
      <c r="J20" s="84"/>
      <c r="K20" s="84"/>
      <c r="L20" s="84"/>
      <c r="M20" s="84"/>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1">
    <mergeCell ref="A1:M1"/>
    <mergeCell ref="A14:C16"/>
    <mergeCell ref="D14:M16"/>
    <mergeCell ref="A20:M20"/>
    <mergeCell ref="A3:M3"/>
    <mergeCell ref="A11:C13"/>
    <mergeCell ref="D11:M13"/>
    <mergeCell ref="A4:M9"/>
    <mergeCell ref="A10:M10"/>
    <mergeCell ref="D17:M19"/>
    <mergeCell ref="A17:C19"/>
  </mergeCells>
  <pageMargins left="0.7" right="0.7" top="0.75" bottom="0.75" header="0.3" footer="0.3"/>
  <pageSetup orientation="landscape" r:id="rId2"/>
  <headerFooter scaleWithDoc="0">
    <oddHeader>&amp;L&amp;"Calibri,Bold"&amp;9
Eligibility Functional Specifications for File Layout</oddHeader>
    <oddFooter>&amp;C&amp;9&amp;P&amp;R&amp;9&amp;A
&amp;F</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Detail01">
    <pageSetUpPr fitToPage="1"/>
  </sheetPr>
  <dimension ref="A1:AJ181"/>
  <sheetViews>
    <sheetView showGridLines="0" view="pageLayout" topLeftCell="A61" zoomScaleNormal="90" workbookViewId="0">
      <selection activeCell="G62" sqref="G62"/>
    </sheetView>
  </sheetViews>
  <sheetFormatPr baseColWidth="10" defaultColWidth="57.83203125" defaultRowHeight="15" x14ac:dyDescent="0.2"/>
  <cols>
    <col min="1" max="1" width="10.83203125" customWidth="1"/>
    <col min="2" max="2" width="33.33203125" customWidth="1"/>
    <col min="3" max="3" width="6.5" bestFit="1" customWidth="1"/>
    <col min="4" max="4" width="6.33203125" customWidth="1"/>
    <col min="5" max="5" width="9.1640625" customWidth="1"/>
    <col min="6" max="6" width="10.5" customWidth="1"/>
    <col min="7" max="7" width="40" customWidth="1"/>
    <col min="8" max="8" width="35.83203125" style="4" customWidth="1"/>
    <col min="9" max="9" width="12.1640625" style="27" customWidth="1"/>
    <col min="10" max="10" width="10.33203125" style="4" customWidth="1"/>
    <col min="11" max="11" width="21" style="4" customWidth="1"/>
    <col min="12" max="13" width="24.6640625" style="4" hidden="1" customWidth="1"/>
    <col min="14" max="16384" width="57.83203125" style="4"/>
  </cols>
  <sheetData>
    <row r="1" spans="1:36" ht="45" customHeight="1" x14ac:dyDescent="0.2">
      <c r="A1" s="87" t="s">
        <v>84</v>
      </c>
      <c r="B1" s="87"/>
      <c r="C1" s="87"/>
      <c r="D1" s="87"/>
      <c r="E1" s="87"/>
      <c r="F1" s="87"/>
      <c r="G1" s="87"/>
      <c r="H1" s="17"/>
      <c r="I1" s="25"/>
      <c r="J1" s="17"/>
      <c r="K1" s="17"/>
      <c r="L1" s="28"/>
      <c r="M1" s="28"/>
      <c r="AJ1" s="20"/>
    </row>
    <row r="2" spans="1:36" ht="45" x14ac:dyDescent="0.2">
      <c r="A2" s="60" t="s">
        <v>26</v>
      </c>
      <c r="B2" s="60" t="s">
        <v>27</v>
      </c>
      <c r="C2" s="60" t="s">
        <v>28</v>
      </c>
      <c r="D2" s="60" t="s">
        <v>29</v>
      </c>
      <c r="E2" s="60" t="s">
        <v>30</v>
      </c>
      <c r="F2" s="60" t="s">
        <v>31</v>
      </c>
      <c r="G2" s="60" t="s">
        <v>32</v>
      </c>
      <c r="H2" s="60" t="s">
        <v>33</v>
      </c>
      <c r="I2" s="61" t="s">
        <v>320</v>
      </c>
      <c r="J2" s="60" t="s">
        <v>80</v>
      </c>
      <c r="K2" s="60" t="s">
        <v>90</v>
      </c>
    </row>
    <row r="3" spans="1:36" ht="16" x14ac:dyDescent="0.2">
      <c r="A3" s="62" t="s">
        <v>330</v>
      </c>
      <c r="B3" s="62"/>
      <c r="C3" s="62"/>
      <c r="D3" s="62"/>
      <c r="E3" s="62"/>
      <c r="F3" s="62"/>
      <c r="G3" s="62"/>
      <c r="H3" s="62"/>
      <c r="I3" s="63"/>
      <c r="J3" s="62"/>
      <c r="K3" s="62"/>
      <c r="L3" s="29" t="s">
        <v>161</v>
      </c>
      <c r="M3" s="29" t="s">
        <v>163</v>
      </c>
    </row>
    <row r="4" spans="1:36" ht="16" hidden="1" x14ac:dyDescent="0.2">
      <c r="A4" s="6">
        <v>0</v>
      </c>
      <c r="B4" s="5" t="s">
        <v>83</v>
      </c>
      <c r="C4" s="6">
        <v>1</v>
      </c>
      <c r="D4" s="6">
        <f>(C4+E4)-1</f>
        <v>0</v>
      </c>
      <c r="E4" s="7">
        <v>0</v>
      </c>
      <c r="F4" s="7"/>
      <c r="G4" s="5"/>
      <c r="H4" s="5"/>
      <c r="I4" s="8"/>
      <c r="J4" s="8"/>
      <c r="K4" s="5"/>
      <c r="L4" s="5"/>
      <c r="M4" s="5"/>
    </row>
    <row r="5" spans="1:36" ht="16" x14ac:dyDescent="0.2">
      <c r="A5" s="6">
        <f>A4 + 1</f>
        <v>1</v>
      </c>
      <c r="B5" s="5" t="s">
        <v>137</v>
      </c>
      <c r="C5" s="6">
        <f>D4+1</f>
        <v>1</v>
      </c>
      <c r="D5" s="6">
        <f>(C5+E5)-1</f>
        <v>10</v>
      </c>
      <c r="E5" s="7">
        <v>10</v>
      </c>
      <c r="F5" s="7" t="s">
        <v>43</v>
      </c>
      <c r="G5" s="5" t="s">
        <v>46</v>
      </c>
      <c r="H5" s="5" t="s">
        <v>47</v>
      </c>
      <c r="I5" s="8"/>
      <c r="J5" s="8"/>
      <c r="K5" s="5" t="s">
        <v>88</v>
      </c>
      <c r="L5" s="5"/>
      <c r="M5" s="5"/>
    </row>
    <row r="6" spans="1:36" ht="16" x14ac:dyDescent="0.2">
      <c r="A6" s="6">
        <f t="shared" ref="A6:A69" si="0">A5 + 1</f>
        <v>2</v>
      </c>
      <c r="B6" s="5" t="s">
        <v>42</v>
      </c>
      <c r="C6" s="6">
        <f t="shared" ref="C6:C69" si="1">D5+1</f>
        <v>11</v>
      </c>
      <c r="D6" s="6">
        <f t="shared" ref="D6:D69" si="2">(C6+E6)-1</f>
        <v>20</v>
      </c>
      <c r="E6" s="7">
        <v>10</v>
      </c>
      <c r="F6" s="7" t="s">
        <v>43</v>
      </c>
      <c r="G6" s="5" t="s">
        <v>44</v>
      </c>
      <c r="H6" s="5" t="s">
        <v>45</v>
      </c>
      <c r="I6" s="8"/>
      <c r="J6" s="8"/>
      <c r="K6" s="5" t="s">
        <v>88</v>
      </c>
      <c r="L6" s="5"/>
      <c r="M6" s="5"/>
    </row>
    <row r="7" spans="1:36" ht="16" x14ac:dyDescent="0.2">
      <c r="A7" s="6">
        <f t="shared" si="0"/>
        <v>3</v>
      </c>
      <c r="B7" s="5" t="s">
        <v>54</v>
      </c>
      <c r="C7" s="6">
        <f t="shared" si="1"/>
        <v>21</v>
      </c>
      <c r="D7" s="6">
        <f t="shared" si="2"/>
        <v>30</v>
      </c>
      <c r="E7" s="7">
        <v>10</v>
      </c>
      <c r="F7" s="7" t="s">
        <v>43</v>
      </c>
      <c r="G7" s="5" t="s">
        <v>120</v>
      </c>
      <c r="H7" s="5" t="s">
        <v>225</v>
      </c>
      <c r="I7" s="8"/>
      <c r="J7" s="8"/>
      <c r="K7" s="5" t="s">
        <v>88</v>
      </c>
      <c r="L7" s="9"/>
      <c r="M7" s="9" t="s">
        <v>160</v>
      </c>
    </row>
    <row r="8" spans="1:36" ht="112" x14ac:dyDescent="0.2">
      <c r="A8" s="50">
        <f t="shared" si="0"/>
        <v>4</v>
      </c>
      <c r="B8" s="31" t="s">
        <v>247</v>
      </c>
      <c r="C8" s="50">
        <f t="shared" si="1"/>
        <v>31</v>
      </c>
      <c r="D8" s="50">
        <f t="shared" si="2"/>
        <v>39</v>
      </c>
      <c r="E8" s="32">
        <v>9</v>
      </c>
      <c r="F8" s="32" t="s">
        <v>2</v>
      </c>
      <c r="G8" s="31" t="s">
        <v>136</v>
      </c>
      <c r="H8" s="31" t="s">
        <v>248</v>
      </c>
      <c r="I8" s="33"/>
      <c r="J8" s="33"/>
      <c r="K8" s="31" t="s">
        <v>91</v>
      </c>
      <c r="L8" s="9"/>
      <c r="M8" s="9"/>
    </row>
    <row r="9" spans="1:36" ht="48" x14ac:dyDescent="0.2">
      <c r="A9" s="50">
        <f t="shared" si="0"/>
        <v>5</v>
      </c>
      <c r="B9" s="31" t="s">
        <v>138</v>
      </c>
      <c r="C9" s="50">
        <f t="shared" si="1"/>
        <v>40</v>
      </c>
      <c r="D9" s="50">
        <f t="shared" si="2"/>
        <v>59</v>
      </c>
      <c r="E9" s="32">
        <v>20</v>
      </c>
      <c r="F9" s="32" t="s">
        <v>2</v>
      </c>
      <c r="G9" s="31" t="s">
        <v>139</v>
      </c>
      <c r="H9" s="31" t="s">
        <v>249</v>
      </c>
      <c r="I9" s="33"/>
      <c r="J9" s="33"/>
      <c r="K9" s="31" t="s">
        <v>91</v>
      </c>
      <c r="L9" s="9"/>
      <c r="M9" s="9"/>
    </row>
    <row r="10" spans="1:36" ht="32" x14ac:dyDescent="0.2">
      <c r="A10" s="50">
        <f t="shared" si="0"/>
        <v>6</v>
      </c>
      <c r="B10" s="31" t="s">
        <v>150</v>
      </c>
      <c r="C10" s="50">
        <f t="shared" si="1"/>
        <v>60</v>
      </c>
      <c r="D10" s="50">
        <f t="shared" si="2"/>
        <v>68</v>
      </c>
      <c r="E10" s="32">
        <v>9</v>
      </c>
      <c r="F10" s="32" t="s">
        <v>2</v>
      </c>
      <c r="G10" s="31" t="s">
        <v>117</v>
      </c>
      <c r="H10" s="31" t="s">
        <v>250</v>
      </c>
      <c r="I10" s="34"/>
      <c r="J10" s="33"/>
      <c r="K10" s="31" t="s">
        <v>88</v>
      </c>
      <c r="L10" s="9"/>
      <c r="M10" s="9"/>
    </row>
    <row r="11" spans="1:36" ht="48" x14ac:dyDescent="0.2">
      <c r="A11" s="50">
        <f t="shared" si="0"/>
        <v>7</v>
      </c>
      <c r="B11" s="31" t="s">
        <v>102</v>
      </c>
      <c r="C11" s="50">
        <f t="shared" si="1"/>
        <v>69</v>
      </c>
      <c r="D11" s="50">
        <f t="shared" si="2"/>
        <v>88</v>
      </c>
      <c r="E11" s="32">
        <v>20</v>
      </c>
      <c r="F11" s="32" t="s">
        <v>2</v>
      </c>
      <c r="G11" s="31" t="s">
        <v>105</v>
      </c>
      <c r="H11" s="31" t="s">
        <v>251</v>
      </c>
      <c r="I11" s="33"/>
      <c r="J11" s="33" t="s">
        <v>103</v>
      </c>
      <c r="K11" s="31" t="s">
        <v>88</v>
      </c>
      <c r="L11" s="9"/>
      <c r="M11" s="9"/>
    </row>
    <row r="12" spans="1:36" ht="32" x14ac:dyDescent="0.2">
      <c r="A12" s="50">
        <f t="shared" si="0"/>
        <v>8</v>
      </c>
      <c r="B12" s="31" t="s">
        <v>104</v>
      </c>
      <c r="C12" s="50">
        <f t="shared" si="1"/>
        <v>89</v>
      </c>
      <c r="D12" s="50">
        <f t="shared" si="2"/>
        <v>108</v>
      </c>
      <c r="E12" s="32">
        <v>20</v>
      </c>
      <c r="F12" s="32" t="s">
        <v>2</v>
      </c>
      <c r="G12" s="31" t="s">
        <v>253</v>
      </c>
      <c r="H12" s="31" t="s">
        <v>252</v>
      </c>
      <c r="I12" s="33"/>
      <c r="J12" s="33" t="s">
        <v>103</v>
      </c>
      <c r="K12" s="31" t="s">
        <v>88</v>
      </c>
      <c r="L12" s="9"/>
      <c r="M12" s="9"/>
    </row>
    <row r="13" spans="1:36" ht="32" x14ac:dyDescent="0.2">
      <c r="A13" s="50">
        <f t="shared" si="0"/>
        <v>9</v>
      </c>
      <c r="B13" s="31" t="s">
        <v>129</v>
      </c>
      <c r="C13" s="50">
        <f t="shared" si="1"/>
        <v>109</v>
      </c>
      <c r="D13" s="50">
        <f t="shared" si="2"/>
        <v>128</v>
      </c>
      <c r="E13" s="32">
        <v>20</v>
      </c>
      <c r="F13" s="32" t="s">
        <v>2</v>
      </c>
      <c r="G13" s="31" t="s">
        <v>130</v>
      </c>
      <c r="H13" s="35" t="s">
        <v>252</v>
      </c>
      <c r="I13" s="33"/>
      <c r="J13" s="33"/>
      <c r="K13" s="31" t="s">
        <v>131</v>
      </c>
      <c r="L13" s="5"/>
      <c r="M13" s="5"/>
    </row>
    <row r="14" spans="1:36" ht="32" x14ac:dyDescent="0.2">
      <c r="A14" s="50">
        <f t="shared" si="0"/>
        <v>10</v>
      </c>
      <c r="B14" s="31" t="s">
        <v>115</v>
      </c>
      <c r="C14" s="50">
        <f t="shared" si="1"/>
        <v>129</v>
      </c>
      <c r="D14" s="50">
        <f t="shared" si="2"/>
        <v>188</v>
      </c>
      <c r="E14" s="32">
        <v>60</v>
      </c>
      <c r="F14" s="32" t="s">
        <v>2</v>
      </c>
      <c r="G14" s="31" t="s">
        <v>118</v>
      </c>
      <c r="H14" s="31" t="s">
        <v>252</v>
      </c>
      <c r="I14" s="33"/>
      <c r="J14" s="33"/>
      <c r="K14" s="31" t="s">
        <v>88</v>
      </c>
      <c r="L14" s="9"/>
      <c r="M14" s="9"/>
    </row>
    <row r="15" spans="1:36" ht="32" x14ac:dyDescent="0.2">
      <c r="A15" s="50">
        <f t="shared" si="0"/>
        <v>11</v>
      </c>
      <c r="B15" s="31" t="s">
        <v>116</v>
      </c>
      <c r="C15" s="50">
        <f t="shared" si="1"/>
        <v>189</v>
      </c>
      <c r="D15" s="50">
        <f t="shared" si="2"/>
        <v>248</v>
      </c>
      <c r="E15" s="32">
        <v>60</v>
      </c>
      <c r="F15" s="32" t="s">
        <v>2</v>
      </c>
      <c r="G15" s="31" t="s">
        <v>119</v>
      </c>
      <c r="H15" s="31" t="s">
        <v>252</v>
      </c>
      <c r="I15" s="33"/>
      <c r="J15" s="33"/>
      <c r="K15" s="31" t="s">
        <v>88</v>
      </c>
      <c r="L15" s="9"/>
      <c r="M15" s="9"/>
    </row>
    <row r="16" spans="1:36" ht="32" x14ac:dyDescent="0.2">
      <c r="A16" s="50">
        <f t="shared" si="0"/>
        <v>12</v>
      </c>
      <c r="B16" s="31" t="s">
        <v>140</v>
      </c>
      <c r="C16" s="50">
        <f t="shared" si="1"/>
        <v>249</v>
      </c>
      <c r="D16" s="50">
        <f t="shared" si="2"/>
        <v>249</v>
      </c>
      <c r="E16" s="32">
        <v>1</v>
      </c>
      <c r="F16" s="32" t="s">
        <v>2</v>
      </c>
      <c r="G16" s="31" t="s">
        <v>141</v>
      </c>
      <c r="H16" s="31" t="s">
        <v>252</v>
      </c>
      <c r="I16" s="33"/>
      <c r="J16" s="33"/>
      <c r="K16" s="31" t="s">
        <v>88</v>
      </c>
      <c r="L16" s="9"/>
      <c r="M16" s="9"/>
    </row>
    <row r="17" spans="1:13" ht="48" x14ac:dyDescent="0.2">
      <c r="A17" s="6">
        <f t="shared" si="0"/>
        <v>13</v>
      </c>
      <c r="B17" s="5" t="s">
        <v>121</v>
      </c>
      <c r="C17" s="6">
        <f t="shared" si="1"/>
        <v>250</v>
      </c>
      <c r="D17" s="6">
        <f t="shared" si="2"/>
        <v>253</v>
      </c>
      <c r="E17" s="7">
        <v>4</v>
      </c>
      <c r="F17" s="7" t="s">
        <v>2</v>
      </c>
      <c r="G17" s="5" t="s">
        <v>122</v>
      </c>
      <c r="H17" s="5" t="s">
        <v>166</v>
      </c>
      <c r="I17" s="8"/>
      <c r="J17" s="8"/>
      <c r="K17" s="5" t="s">
        <v>89</v>
      </c>
      <c r="L17" s="9" t="s">
        <v>159</v>
      </c>
      <c r="M17" s="9"/>
    </row>
    <row r="18" spans="1:13" ht="32" x14ac:dyDescent="0.2">
      <c r="A18" s="50">
        <f t="shared" si="0"/>
        <v>14</v>
      </c>
      <c r="B18" s="31" t="s">
        <v>153</v>
      </c>
      <c r="C18" s="50">
        <f t="shared" si="1"/>
        <v>254</v>
      </c>
      <c r="D18" s="50">
        <f t="shared" si="2"/>
        <v>303</v>
      </c>
      <c r="E18" s="32">
        <v>50</v>
      </c>
      <c r="F18" s="32" t="s">
        <v>2</v>
      </c>
      <c r="G18" s="31" t="s">
        <v>113</v>
      </c>
      <c r="H18" s="31" t="s">
        <v>252</v>
      </c>
      <c r="I18" s="33"/>
      <c r="J18" s="33"/>
      <c r="K18" s="31" t="s">
        <v>88</v>
      </c>
      <c r="L18" s="9"/>
      <c r="M18" s="9"/>
    </row>
    <row r="19" spans="1:13" ht="48" x14ac:dyDescent="0.2">
      <c r="A19" s="50">
        <f t="shared" si="0"/>
        <v>15</v>
      </c>
      <c r="B19" s="31" t="s">
        <v>95</v>
      </c>
      <c r="C19" s="50">
        <f t="shared" si="1"/>
        <v>304</v>
      </c>
      <c r="D19" s="50">
        <f t="shared" si="2"/>
        <v>333</v>
      </c>
      <c r="E19" s="32">
        <v>30</v>
      </c>
      <c r="F19" s="32" t="s">
        <v>2</v>
      </c>
      <c r="G19" s="31" t="s">
        <v>123</v>
      </c>
      <c r="H19" s="31" t="s">
        <v>252</v>
      </c>
      <c r="I19" s="33"/>
      <c r="J19" s="33"/>
      <c r="K19" s="31" t="s">
        <v>88</v>
      </c>
      <c r="L19" s="9"/>
      <c r="M19" s="9"/>
    </row>
    <row r="20" spans="1:13" ht="48" x14ac:dyDescent="0.2">
      <c r="A20" s="50">
        <f t="shared" si="0"/>
        <v>16</v>
      </c>
      <c r="B20" s="31" t="s">
        <v>106</v>
      </c>
      <c r="C20" s="50">
        <f t="shared" si="1"/>
        <v>334</v>
      </c>
      <c r="D20" s="50">
        <f t="shared" si="2"/>
        <v>363</v>
      </c>
      <c r="E20" s="32">
        <v>30</v>
      </c>
      <c r="F20" s="32" t="s">
        <v>2</v>
      </c>
      <c r="G20" s="31" t="s">
        <v>107</v>
      </c>
      <c r="H20" s="31" t="s">
        <v>254</v>
      </c>
      <c r="I20" s="33"/>
      <c r="J20" s="33"/>
      <c r="K20" s="31" t="s">
        <v>88</v>
      </c>
      <c r="L20" s="9"/>
      <c r="M20" s="9"/>
    </row>
    <row r="21" spans="1:13" ht="48" x14ac:dyDescent="0.2">
      <c r="A21" s="50">
        <f t="shared" si="0"/>
        <v>17</v>
      </c>
      <c r="B21" s="31" t="s">
        <v>98</v>
      </c>
      <c r="C21" s="50">
        <f t="shared" si="1"/>
        <v>364</v>
      </c>
      <c r="D21" s="50">
        <f t="shared" si="2"/>
        <v>365</v>
      </c>
      <c r="E21" s="32">
        <v>2</v>
      </c>
      <c r="F21" s="32" t="s">
        <v>2</v>
      </c>
      <c r="G21" s="31" t="s">
        <v>99</v>
      </c>
      <c r="H21" s="31" t="s">
        <v>255</v>
      </c>
      <c r="I21" s="33"/>
      <c r="J21" s="33"/>
      <c r="K21" s="31" t="s">
        <v>88</v>
      </c>
      <c r="L21" s="9"/>
      <c r="M21" s="9"/>
    </row>
    <row r="22" spans="1:13" ht="32" x14ac:dyDescent="0.2">
      <c r="A22" s="6">
        <f t="shared" si="0"/>
        <v>18</v>
      </c>
      <c r="B22" s="5" t="s">
        <v>154</v>
      </c>
      <c r="C22" s="6">
        <f t="shared" si="1"/>
        <v>366</v>
      </c>
      <c r="D22" s="6">
        <f t="shared" si="2"/>
        <v>370</v>
      </c>
      <c r="E22" s="7">
        <v>5</v>
      </c>
      <c r="F22" s="7" t="s">
        <v>2</v>
      </c>
      <c r="G22" s="5" t="s">
        <v>156</v>
      </c>
      <c r="H22" s="5" t="s">
        <v>214</v>
      </c>
      <c r="I22" s="8"/>
      <c r="J22" s="8"/>
      <c r="K22" s="5" t="s">
        <v>88</v>
      </c>
      <c r="L22" s="9"/>
      <c r="M22" s="9"/>
    </row>
    <row r="23" spans="1:13" ht="48" x14ac:dyDescent="0.2">
      <c r="A23" s="6">
        <f t="shared" si="0"/>
        <v>19</v>
      </c>
      <c r="B23" s="5" t="s">
        <v>155</v>
      </c>
      <c r="C23" s="6">
        <f t="shared" si="1"/>
        <v>371</v>
      </c>
      <c r="D23" s="6">
        <f t="shared" si="2"/>
        <v>374</v>
      </c>
      <c r="E23" s="7">
        <v>4</v>
      </c>
      <c r="F23" s="7" t="s">
        <v>2</v>
      </c>
      <c r="G23" s="5" t="s">
        <v>212</v>
      </c>
      <c r="H23" s="5" t="s">
        <v>213</v>
      </c>
      <c r="I23" s="8"/>
      <c r="J23" s="8"/>
      <c r="K23" s="5" t="s">
        <v>88</v>
      </c>
      <c r="L23" s="9"/>
      <c r="M23" s="9"/>
    </row>
    <row r="24" spans="1:13" ht="32" x14ac:dyDescent="0.2">
      <c r="A24" s="6">
        <f t="shared" si="0"/>
        <v>20</v>
      </c>
      <c r="B24" s="5" t="s">
        <v>152</v>
      </c>
      <c r="C24" s="6">
        <f t="shared" si="1"/>
        <v>375</v>
      </c>
      <c r="D24" s="6">
        <f t="shared" si="2"/>
        <v>379</v>
      </c>
      <c r="E24" s="7">
        <v>5</v>
      </c>
      <c r="F24" s="7" t="s">
        <v>2</v>
      </c>
      <c r="G24" s="5" t="s">
        <v>157</v>
      </c>
      <c r="H24" s="5" t="s">
        <v>303</v>
      </c>
      <c r="I24" s="8"/>
      <c r="J24" s="8"/>
      <c r="K24" s="5" t="s">
        <v>88</v>
      </c>
      <c r="L24" s="9" t="s">
        <v>159</v>
      </c>
      <c r="M24" s="9"/>
    </row>
    <row r="25" spans="1:13" ht="64" x14ac:dyDescent="0.2">
      <c r="A25" s="6">
        <f t="shared" si="0"/>
        <v>21</v>
      </c>
      <c r="B25" s="5" t="s">
        <v>151</v>
      </c>
      <c r="C25" s="6">
        <f t="shared" si="1"/>
        <v>380</v>
      </c>
      <c r="D25" s="6">
        <f t="shared" si="2"/>
        <v>380</v>
      </c>
      <c r="E25" s="7">
        <v>1</v>
      </c>
      <c r="F25" s="7" t="s">
        <v>2</v>
      </c>
      <c r="G25" s="5" t="s">
        <v>215</v>
      </c>
      <c r="H25" s="5" t="s">
        <v>315</v>
      </c>
      <c r="I25" s="8"/>
      <c r="J25" s="8"/>
      <c r="K25" s="5" t="s">
        <v>88</v>
      </c>
      <c r="L25" s="5"/>
      <c r="M25" s="5"/>
    </row>
    <row r="26" spans="1:13" ht="48" x14ac:dyDescent="0.2">
      <c r="A26" s="6">
        <f t="shared" si="0"/>
        <v>22</v>
      </c>
      <c r="B26" s="5" t="s">
        <v>52</v>
      </c>
      <c r="C26" s="6">
        <f t="shared" si="1"/>
        <v>381</v>
      </c>
      <c r="D26" s="6">
        <f t="shared" si="2"/>
        <v>385</v>
      </c>
      <c r="E26" s="7">
        <v>5</v>
      </c>
      <c r="F26" s="7" t="s">
        <v>2</v>
      </c>
      <c r="G26" s="5" t="s">
        <v>110</v>
      </c>
      <c r="H26" s="5" t="s">
        <v>316</v>
      </c>
      <c r="I26" s="8"/>
      <c r="J26" s="8"/>
      <c r="K26" s="5" t="s">
        <v>88</v>
      </c>
      <c r="L26" s="5"/>
      <c r="M26" s="5"/>
    </row>
    <row r="27" spans="1:13" ht="16" x14ac:dyDescent="0.2">
      <c r="A27" s="6">
        <f t="shared" si="0"/>
        <v>23</v>
      </c>
      <c r="B27" s="5" t="s">
        <v>75</v>
      </c>
      <c r="C27" s="6">
        <f t="shared" si="1"/>
        <v>386</v>
      </c>
      <c r="D27" s="6">
        <f t="shared" si="2"/>
        <v>388</v>
      </c>
      <c r="E27" s="7">
        <v>3</v>
      </c>
      <c r="F27" s="7" t="s">
        <v>2</v>
      </c>
      <c r="G27" s="5" t="s">
        <v>65</v>
      </c>
      <c r="H27" s="5" t="s">
        <v>64</v>
      </c>
      <c r="I27" s="8"/>
      <c r="J27" s="8"/>
      <c r="K27" s="5" t="s">
        <v>88</v>
      </c>
      <c r="L27" s="5"/>
      <c r="M27" s="5"/>
    </row>
    <row r="28" spans="1:13" ht="16" x14ac:dyDescent="0.2">
      <c r="A28" s="6">
        <f t="shared" si="0"/>
        <v>24</v>
      </c>
      <c r="B28" s="5" t="s">
        <v>75</v>
      </c>
      <c r="C28" s="6">
        <f t="shared" si="1"/>
        <v>389</v>
      </c>
      <c r="D28" s="6">
        <f t="shared" si="2"/>
        <v>391</v>
      </c>
      <c r="E28" s="7">
        <v>3</v>
      </c>
      <c r="F28" s="7" t="s">
        <v>2</v>
      </c>
      <c r="G28" s="5" t="s">
        <v>65</v>
      </c>
      <c r="H28" s="5" t="s">
        <v>64</v>
      </c>
      <c r="I28" s="8"/>
      <c r="J28" s="8"/>
      <c r="K28" s="5" t="s">
        <v>88</v>
      </c>
      <c r="L28" s="5"/>
      <c r="M28" s="5"/>
    </row>
    <row r="29" spans="1:13" ht="16" x14ac:dyDescent="0.2">
      <c r="A29" s="6">
        <f t="shared" si="0"/>
        <v>25</v>
      </c>
      <c r="B29" s="5" t="s">
        <v>75</v>
      </c>
      <c r="C29" s="6">
        <f t="shared" si="1"/>
        <v>392</v>
      </c>
      <c r="D29" s="6">
        <f t="shared" si="2"/>
        <v>394</v>
      </c>
      <c r="E29" s="7">
        <v>3</v>
      </c>
      <c r="F29" s="7" t="s">
        <v>2</v>
      </c>
      <c r="G29" s="5" t="s">
        <v>65</v>
      </c>
      <c r="H29" s="5" t="s">
        <v>64</v>
      </c>
      <c r="I29" s="8"/>
      <c r="J29" s="8"/>
      <c r="K29" s="5" t="s">
        <v>88</v>
      </c>
      <c r="L29" s="5"/>
      <c r="M29" s="5"/>
    </row>
    <row r="30" spans="1:13" ht="240" x14ac:dyDescent="0.2">
      <c r="A30" s="6">
        <f t="shared" si="0"/>
        <v>26</v>
      </c>
      <c r="B30" s="5" t="s">
        <v>304</v>
      </c>
      <c r="C30" s="6">
        <f t="shared" si="1"/>
        <v>395</v>
      </c>
      <c r="D30" s="6">
        <f t="shared" si="2"/>
        <v>400</v>
      </c>
      <c r="E30" s="7">
        <v>6</v>
      </c>
      <c r="F30" s="7" t="s">
        <v>2</v>
      </c>
      <c r="G30" s="5" t="s">
        <v>305</v>
      </c>
      <c r="H30" s="5" t="s">
        <v>306</v>
      </c>
      <c r="I30" s="8"/>
      <c r="J30" s="8"/>
      <c r="K30" s="5" t="s">
        <v>88</v>
      </c>
      <c r="L30" s="5"/>
      <c r="M30" s="5"/>
    </row>
    <row r="31" spans="1:13" ht="16" x14ac:dyDescent="0.2">
      <c r="A31" s="6">
        <f t="shared" si="0"/>
        <v>27</v>
      </c>
      <c r="B31" s="5" t="s">
        <v>75</v>
      </c>
      <c r="C31" s="6">
        <f t="shared" si="1"/>
        <v>401</v>
      </c>
      <c r="D31" s="6">
        <f t="shared" si="2"/>
        <v>406</v>
      </c>
      <c r="E31" s="7">
        <v>6</v>
      </c>
      <c r="F31" s="7" t="s">
        <v>2</v>
      </c>
      <c r="G31" s="5" t="s">
        <v>65</v>
      </c>
      <c r="H31" s="5" t="s">
        <v>64</v>
      </c>
      <c r="I31" s="8"/>
      <c r="J31" s="8"/>
      <c r="K31" s="5" t="s">
        <v>88</v>
      </c>
      <c r="L31" s="5"/>
      <c r="M31" s="5"/>
    </row>
    <row r="32" spans="1:13" ht="16" x14ac:dyDescent="0.2">
      <c r="A32" s="6">
        <f t="shared" si="0"/>
        <v>28</v>
      </c>
      <c r="B32" s="5" t="s">
        <v>75</v>
      </c>
      <c r="C32" s="6">
        <f t="shared" si="1"/>
        <v>407</v>
      </c>
      <c r="D32" s="6">
        <f t="shared" si="2"/>
        <v>412</v>
      </c>
      <c r="E32" s="7">
        <v>6</v>
      </c>
      <c r="F32" s="7" t="s">
        <v>2</v>
      </c>
      <c r="G32" s="5" t="s">
        <v>65</v>
      </c>
      <c r="H32" s="5" t="s">
        <v>64</v>
      </c>
      <c r="I32" s="8"/>
      <c r="J32" s="8"/>
      <c r="K32" s="5" t="s">
        <v>88</v>
      </c>
      <c r="L32" s="5"/>
      <c r="M32" s="5"/>
    </row>
    <row r="33" spans="1:13" ht="32" x14ac:dyDescent="0.2">
      <c r="A33" s="6">
        <f t="shared" si="0"/>
        <v>29</v>
      </c>
      <c r="B33" s="5" t="s">
        <v>125</v>
      </c>
      <c r="C33" s="6">
        <f t="shared" si="1"/>
        <v>413</v>
      </c>
      <c r="D33" s="6">
        <f t="shared" si="2"/>
        <v>416</v>
      </c>
      <c r="E33" s="7">
        <v>4</v>
      </c>
      <c r="F33" s="7" t="s">
        <v>2</v>
      </c>
      <c r="G33" s="5" t="s">
        <v>143</v>
      </c>
      <c r="H33" s="5" t="s">
        <v>307</v>
      </c>
      <c r="I33" s="8"/>
      <c r="J33" s="8"/>
      <c r="K33" s="5" t="s">
        <v>88</v>
      </c>
      <c r="L33" s="5" t="s">
        <v>159</v>
      </c>
      <c r="M33" s="5"/>
    </row>
    <row r="34" spans="1:13" ht="32" x14ac:dyDescent="0.2">
      <c r="A34" s="6">
        <f t="shared" si="0"/>
        <v>30</v>
      </c>
      <c r="B34" s="5" t="s">
        <v>124</v>
      </c>
      <c r="C34" s="6">
        <f t="shared" si="1"/>
        <v>417</v>
      </c>
      <c r="D34" s="6">
        <f t="shared" si="2"/>
        <v>420</v>
      </c>
      <c r="E34" s="7">
        <v>4</v>
      </c>
      <c r="F34" s="7" t="s">
        <v>2</v>
      </c>
      <c r="G34" s="5" t="s">
        <v>142</v>
      </c>
      <c r="H34" s="5" t="s">
        <v>307</v>
      </c>
      <c r="I34" s="8"/>
      <c r="J34" s="8"/>
      <c r="K34" s="5" t="s">
        <v>88</v>
      </c>
      <c r="L34" s="5" t="s">
        <v>159</v>
      </c>
      <c r="M34" s="5"/>
    </row>
    <row r="35" spans="1:13" ht="16" x14ac:dyDescent="0.2">
      <c r="A35" s="6">
        <f t="shared" si="0"/>
        <v>31</v>
      </c>
      <c r="B35" s="5" t="s">
        <v>126</v>
      </c>
      <c r="C35" s="6">
        <f t="shared" si="1"/>
        <v>421</v>
      </c>
      <c r="D35" s="6">
        <f t="shared" si="2"/>
        <v>430</v>
      </c>
      <c r="E35" s="7">
        <v>10</v>
      </c>
      <c r="F35" s="7" t="s">
        <v>43</v>
      </c>
      <c r="G35" s="5" t="s">
        <v>96</v>
      </c>
      <c r="H35" s="5" t="s">
        <v>47</v>
      </c>
      <c r="I35" s="8"/>
      <c r="J35" s="8" t="s">
        <v>103</v>
      </c>
      <c r="K35" s="5" t="s">
        <v>88</v>
      </c>
      <c r="L35" s="5"/>
      <c r="M35" s="5"/>
    </row>
    <row r="36" spans="1:13" ht="16" x14ac:dyDescent="0.2">
      <c r="A36" s="6">
        <f t="shared" si="0"/>
        <v>32</v>
      </c>
      <c r="B36" s="5" t="s">
        <v>127</v>
      </c>
      <c r="C36" s="6">
        <f t="shared" si="1"/>
        <v>431</v>
      </c>
      <c r="D36" s="6">
        <f t="shared" si="2"/>
        <v>440</v>
      </c>
      <c r="E36" s="7">
        <v>10</v>
      </c>
      <c r="F36" s="7" t="s">
        <v>43</v>
      </c>
      <c r="G36" s="5" t="s">
        <v>97</v>
      </c>
      <c r="H36" s="5" t="s">
        <v>47</v>
      </c>
      <c r="I36" s="8"/>
      <c r="J36" s="8" t="s">
        <v>103</v>
      </c>
      <c r="K36" s="5" t="s">
        <v>88</v>
      </c>
      <c r="L36" s="5"/>
      <c r="M36" s="5"/>
    </row>
    <row r="37" spans="1:13" ht="92" customHeight="1" x14ac:dyDescent="0.2">
      <c r="A37" s="6">
        <f t="shared" si="0"/>
        <v>33</v>
      </c>
      <c r="B37" s="5" t="s">
        <v>3</v>
      </c>
      <c r="C37" s="6">
        <f t="shared" si="1"/>
        <v>441</v>
      </c>
      <c r="D37" s="6">
        <f t="shared" si="2"/>
        <v>441</v>
      </c>
      <c r="E37" s="7">
        <v>1</v>
      </c>
      <c r="F37" s="7" t="s">
        <v>2</v>
      </c>
      <c r="G37" s="5" t="s">
        <v>36</v>
      </c>
      <c r="H37" s="5" t="s">
        <v>312</v>
      </c>
      <c r="I37" s="8"/>
      <c r="J37" s="8"/>
      <c r="K37" s="5" t="s">
        <v>88</v>
      </c>
      <c r="L37" s="5"/>
      <c r="M37" s="5"/>
    </row>
    <row r="38" spans="1:13" ht="80" x14ac:dyDescent="0.2">
      <c r="A38" s="6">
        <f t="shared" si="0"/>
        <v>34</v>
      </c>
      <c r="B38" s="5" t="s">
        <v>4</v>
      </c>
      <c r="C38" s="6">
        <f t="shared" si="1"/>
        <v>442</v>
      </c>
      <c r="D38" s="6">
        <f t="shared" si="2"/>
        <v>442</v>
      </c>
      <c r="E38" s="7">
        <v>1</v>
      </c>
      <c r="F38" s="7" t="s">
        <v>2</v>
      </c>
      <c r="G38" s="5" t="s">
        <v>37</v>
      </c>
      <c r="H38" s="5" t="s">
        <v>262</v>
      </c>
      <c r="I38" s="8"/>
      <c r="J38" s="8"/>
      <c r="K38" s="5" t="s">
        <v>88</v>
      </c>
      <c r="L38" s="5"/>
      <c r="M38" s="5"/>
    </row>
    <row r="39" spans="1:13" ht="80" x14ac:dyDescent="0.2">
      <c r="A39" s="6">
        <f t="shared" si="0"/>
        <v>35</v>
      </c>
      <c r="B39" s="5" t="s">
        <v>5</v>
      </c>
      <c r="C39" s="6">
        <f t="shared" si="1"/>
        <v>443</v>
      </c>
      <c r="D39" s="6">
        <f t="shared" si="2"/>
        <v>443</v>
      </c>
      <c r="E39" s="7">
        <v>1</v>
      </c>
      <c r="F39" s="7" t="s">
        <v>2</v>
      </c>
      <c r="G39" s="5" t="s">
        <v>38</v>
      </c>
      <c r="H39" s="5" t="s">
        <v>262</v>
      </c>
      <c r="I39" s="8"/>
      <c r="J39" s="8"/>
      <c r="K39" s="5" t="s">
        <v>88</v>
      </c>
      <c r="L39" s="5"/>
      <c r="M39" s="5"/>
    </row>
    <row r="40" spans="1:13" ht="96" x14ac:dyDescent="0.2">
      <c r="A40" s="6">
        <f t="shared" si="0"/>
        <v>36</v>
      </c>
      <c r="B40" s="5" t="s">
        <v>6</v>
      </c>
      <c r="C40" s="6">
        <f t="shared" si="1"/>
        <v>444</v>
      </c>
      <c r="D40" s="6">
        <f t="shared" si="2"/>
        <v>444</v>
      </c>
      <c r="E40" s="7">
        <v>1</v>
      </c>
      <c r="F40" s="7" t="s">
        <v>2</v>
      </c>
      <c r="G40" s="5" t="s">
        <v>39</v>
      </c>
      <c r="H40" s="5" t="s">
        <v>313</v>
      </c>
      <c r="I40" s="8"/>
      <c r="J40" s="8"/>
      <c r="K40" s="5" t="s">
        <v>88</v>
      </c>
      <c r="L40" s="5"/>
      <c r="M40" s="5"/>
    </row>
    <row r="41" spans="1:13" ht="64" x14ac:dyDescent="0.2">
      <c r="A41" s="6">
        <f t="shared" si="0"/>
        <v>37</v>
      </c>
      <c r="B41" s="5" t="s">
        <v>7</v>
      </c>
      <c r="C41" s="6">
        <f t="shared" si="1"/>
        <v>445</v>
      </c>
      <c r="D41" s="6">
        <f t="shared" si="2"/>
        <v>445</v>
      </c>
      <c r="E41" s="7">
        <v>1</v>
      </c>
      <c r="F41" s="7" t="s">
        <v>2</v>
      </c>
      <c r="G41" s="5" t="s">
        <v>40</v>
      </c>
      <c r="H41" s="5" t="s">
        <v>263</v>
      </c>
      <c r="I41" s="8"/>
      <c r="J41" s="8">
        <v>1</v>
      </c>
      <c r="K41" s="5" t="s">
        <v>88</v>
      </c>
      <c r="L41" s="5"/>
      <c r="M41" s="5"/>
    </row>
    <row r="42" spans="1:13" ht="16" x14ac:dyDescent="0.2">
      <c r="A42" s="6">
        <f t="shared" si="0"/>
        <v>38</v>
      </c>
      <c r="B42" s="5" t="s">
        <v>8</v>
      </c>
      <c r="C42" s="6">
        <f t="shared" si="1"/>
        <v>446</v>
      </c>
      <c r="D42" s="6">
        <f t="shared" si="2"/>
        <v>446</v>
      </c>
      <c r="E42" s="7">
        <v>1</v>
      </c>
      <c r="F42" s="7" t="s">
        <v>2</v>
      </c>
      <c r="G42" s="5" t="s">
        <v>41</v>
      </c>
      <c r="H42" s="5" t="s">
        <v>314</v>
      </c>
      <c r="I42" s="8"/>
      <c r="J42" s="8"/>
      <c r="K42" s="5" t="s">
        <v>88</v>
      </c>
      <c r="L42" s="5"/>
      <c r="M42" s="5"/>
    </row>
    <row r="43" spans="1:13" ht="80" x14ac:dyDescent="0.2">
      <c r="A43" s="6">
        <f t="shared" si="0"/>
        <v>39</v>
      </c>
      <c r="B43" s="5" t="s">
        <v>50</v>
      </c>
      <c r="C43" s="6">
        <f t="shared" si="1"/>
        <v>447</v>
      </c>
      <c r="D43" s="6">
        <f t="shared" si="2"/>
        <v>450</v>
      </c>
      <c r="E43" s="7">
        <v>4</v>
      </c>
      <c r="F43" s="7" t="s">
        <v>2</v>
      </c>
      <c r="G43" s="5" t="s">
        <v>294</v>
      </c>
      <c r="H43" s="5" t="s">
        <v>334</v>
      </c>
      <c r="I43" s="8"/>
      <c r="J43" s="8"/>
      <c r="K43" s="5" t="s">
        <v>88</v>
      </c>
      <c r="L43" s="5"/>
      <c r="M43" s="5"/>
    </row>
    <row r="44" spans="1:13" ht="80" x14ac:dyDescent="0.2">
      <c r="A44" s="6">
        <f t="shared" si="0"/>
        <v>40</v>
      </c>
      <c r="B44" s="5" t="s">
        <v>164</v>
      </c>
      <c r="C44" s="6">
        <f t="shared" si="1"/>
        <v>451</v>
      </c>
      <c r="D44" s="6">
        <f t="shared" si="2"/>
        <v>463</v>
      </c>
      <c r="E44" s="7">
        <v>13</v>
      </c>
      <c r="F44" s="7" t="s">
        <v>2</v>
      </c>
      <c r="G44" s="5" t="s">
        <v>51</v>
      </c>
      <c r="H44" s="5" t="s">
        <v>290</v>
      </c>
      <c r="I44" s="8"/>
      <c r="J44" s="8"/>
      <c r="K44" s="5" t="s">
        <v>88</v>
      </c>
      <c r="L44" s="5"/>
      <c r="M44" s="5"/>
    </row>
    <row r="45" spans="1:13" ht="224" x14ac:dyDescent="0.2">
      <c r="A45" s="6">
        <f t="shared" si="0"/>
        <v>41</v>
      </c>
      <c r="B45" s="5" t="s">
        <v>112</v>
      </c>
      <c r="C45" s="6">
        <f t="shared" si="1"/>
        <v>464</v>
      </c>
      <c r="D45" s="6">
        <f t="shared" si="2"/>
        <v>473</v>
      </c>
      <c r="E45" s="7">
        <v>10</v>
      </c>
      <c r="F45" s="7" t="s">
        <v>53</v>
      </c>
      <c r="G45" s="5" t="s">
        <v>291</v>
      </c>
      <c r="H45" s="5" t="s">
        <v>331</v>
      </c>
      <c r="I45" s="8"/>
      <c r="J45" s="8"/>
      <c r="K45" s="5" t="s">
        <v>92</v>
      </c>
      <c r="L45" s="5"/>
      <c r="M45" s="5"/>
    </row>
    <row r="46" spans="1:13" ht="80" x14ac:dyDescent="0.2">
      <c r="A46" s="6">
        <f t="shared" si="0"/>
        <v>42</v>
      </c>
      <c r="B46" s="5" t="s">
        <v>111</v>
      </c>
      <c r="C46" s="6">
        <f t="shared" si="1"/>
        <v>474</v>
      </c>
      <c r="D46" s="6">
        <f t="shared" si="2"/>
        <v>483</v>
      </c>
      <c r="E46" s="7">
        <v>10</v>
      </c>
      <c r="F46" s="7" t="s">
        <v>53</v>
      </c>
      <c r="G46" s="5" t="s">
        <v>264</v>
      </c>
      <c r="H46" s="5" t="s">
        <v>256</v>
      </c>
      <c r="I46" s="8"/>
      <c r="J46" s="8"/>
      <c r="K46" s="5" t="s">
        <v>92</v>
      </c>
      <c r="L46" s="5"/>
      <c r="M46" s="5"/>
    </row>
    <row r="47" spans="1:13" ht="80" x14ac:dyDescent="0.2">
      <c r="A47" s="6">
        <f t="shared" si="0"/>
        <v>43</v>
      </c>
      <c r="B47" s="5" t="s">
        <v>233</v>
      </c>
      <c r="C47" s="6">
        <f t="shared" si="1"/>
        <v>484</v>
      </c>
      <c r="D47" s="6">
        <f t="shared" si="2"/>
        <v>493</v>
      </c>
      <c r="E47" s="7">
        <v>10</v>
      </c>
      <c r="F47" s="7" t="s">
        <v>53</v>
      </c>
      <c r="G47" s="5" t="s">
        <v>258</v>
      </c>
      <c r="H47" s="5" t="s">
        <v>257</v>
      </c>
      <c r="I47" s="8"/>
      <c r="J47" s="8"/>
      <c r="K47" s="5" t="s">
        <v>92</v>
      </c>
      <c r="L47" s="5"/>
      <c r="M47" s="5"/>
    </row>
    <row r="48" spans="1:13" ht="96" x14ac:dyDescent="0.2">
      <c r="A48" s="6">
        <f t="shared" si="0"/>
        <v>44</v>
      </c>
      <c r="B48" s="5" t="s">
        <v>133</v>
      </c>
      <c r="C48" s="6">
        <f t="shared" si="1"/>
        <v>494</v>
      </c>
      <c r="D48" s="6">
        <f t="shared" si="2"/>
        <v>497</v>
      </c>
      <c r="E48" s="7">
        <v>4</v>
      </c>
      <c r="F48" s="7" t="s">
        <v>2</v>
      </c>
      <c r="G48" s="5" t="s">
        <v>114</v>
      </c>
      <c r="H48" s="9" t="s">
        <v>224</v>
      </c>
      <c r="I48" s="11"/>
      <c r="J48" s="8"/>
      <c r="K48" s="5" t="s">
        <v>89</v>
      </c>
      <c r="L48" s="5"/>
      <c r="M48" s="5"/>
    </row>
    <row r="49" spans="1:13" ht="64" x14ac:dyDescent="0.2">
      <c r="A49" s="6">
        <f t="shared" si="0"/>
        <v>45</v>
      </c>
      <c r="B49" s="5" t="s">
        <v>55</v>
      </c>
      <c r="C49" s="6">
        <f t="shared" si="1"/>
        <v>498</v>
      </c>
      <c r="D49" s="6">
        <f t="shared" si="2"/>
        <v>498</v>
      </c>
      <c r="E49" s="7">
        <v>1</v>
      </c>
      <c r="F49" s="7" t="s">
        <v>2</v>
      </c>
      <c r="G49" s="5" t="s">
        <v>56</v>
      </c>
      <c r="H49" s="5" t="s">
        <v>292</v>
      </c>
      <c r="I49" s="8"/>
      <c r="J49" s="8"/>
      <c r="K49" s="5" t="s">
        <v>89</v>
      </c>
      <c r="L49" s="5"/>
      <c r="M49" s="5"/>
    </row>
    <row r="50" spans="1:13" ht="48" x14ac:dyDescent="0.2">
      <c r="A50" s="6">
        <f t="shared" si="0"/>
        <v>46</v>
      </c>
      <c r="B50" s="5" t="s">
        <v>57</v>
      </c>
      <c r="C50" s="6">
        <f t="shared" si="1"/>
        <v>499</v>
      </c>
      <c r="D50" s="6">
        <f t="shared" si="2"/>
        <v>499</v>
      </c>
      <c r="E50" s="7">
        <v>1</v>
      </c>
      <c r="F50" s="7" t="s">
        <v>2</v>
      </c>
      <c r="G50" s="5" t="s">
        <v>58</v>
      </c>
      <c r="H50" s="5" t="s">
        <v>293</v>
      </c>
      <c r="I50" s="8"/>
      <c r="J50" s="8"/>
      <c r="K50" s="5" t="s">
        <v>89</v>
      </c>
      <c r="L50" s="5"/>
      <c r="M50" s="5"/>
    </row>
    <row r="51" spans="1:13" ht="16" x14ac:dyDescent="0.2">
      <c r="A51" s="6">
        <f t="shared" si="0"/>
        <v>47</v>
      </c>
      <c r="B51" s="5" t="s">
        <v>144</v>
      </c>
      <c r="C51" s="6">
        <f t="shared" si="1"/>
        <v>500</v>
      </c>
      <c r="D51" s="6">
        <f t="shared" si="2"/>
        <v>515</v>
      </c>
      <c r="E51" s="7">
        <v>16</v>
      </c>
      <c r="F51" s="7" t="s">
        <v>2</v>
      </c>
      <c r="G51" s="5" t="s">
        <v>259</v>
      </c>
      <c r="H51" s="5" t="s">
        <v>260</v>
      </c>
      <c r="I51" s="8"/>
      <c r="J51" s="8"/>
      <c r="K51" s="5" t="s">
        <v>88</v>
      </c>
      <c r="L51" s="5"/>
      <c r="M51" s="5"/>
    </row>
    <row r="52" spans="1:13" ht="16" x14ac:dyDescent="0.2">
      <c r="A52" s="6">
        <f t="shared" si="0"/>
        <v>48</v>
      </c>
      <c r="B52" s="5" t="s">
        <v>145</v>
      </c>
      <c r="C52" s="6">
        <f t="shared" si="1"/>
        <v>516</v>
      </c>
      <c r="D52" s="6">
        <f t="shared" si="2"/>
        <v>520</v>
      </c>
      <c r="E52" s="7">
        <v>5</v>
      </c>
      <c r="F52" s="7" t="s">
        <v>2</v>
      </c>
      <c r="G52" s="5" t="s">
        <v>146</v>
      </c>
      <c r="H52" s="5" t="s">
        <v>261</v>
      </c>
      <c r="I52" s="8"/>
      <c r="J52" s="8" t="s">
        <v>103</v>
      </c>
      <c r="K52" s="5" t="s">
        <v>88</v>
      </c>
      <c r="L52" s="5"/>
      <c r="M52" s="5"/>
    </row>
    <row r="53" spans="1:13" ht="32" x14ac:dyDescent="0.2">
      <c r="A53" s="6">
        <f t="shared" si="0"/>
        <v>49</v>
      </c>
      <c r="B53" s="5" t="s">
        <v>132</v>
      </c>
      <c r="C53" s="6">
        <f t="shared" si="1"/>
        <v>521</v>
      </c>
      <c r="D53" s="6">
        <f t="shared" si="2"/>
        <v>524</v>
      </c>
      <c r="E53" s="7">
        <v>4</v>
      </c>
      <c r="F53" s="7" t="s">
        <v>2</v>
      </c>
      <c r="G53" s="5" t="s">
        <v>289</v>
      </c>
      <c r="H53" s="5" t="s">
        <v>196</v>
      </c>
      <c r="I53" s="8"/>
      <c r="J53" s="8"/>
      <c r="K53" s="5" t="s">
        <v>91</v>
      </c>
      <c r="L53" s="5" t="s">
        <v>162</v>
      </c>
      <c r="M53" s="5"/>
    </row>
    <row r="54" spans="1:13" ht="48" x14ac:dyDescent="0.2">
      <c r="A54" s="6">
        <f t="shared" si="0"/>
        <v>50</v>
      </c>
      <c r="B54" s="5" t="s">
        <v>59</v>
      </c>
      <c r="C54" s="6">
        <f t="shared" si="1"/>
        <v>525</v>
      </c>
      <c r="D54" s="6">
        <f t="shared" si="2"/>
        <v>530</v>
      </c>
      <c r="E54" s="7">
        <v>6</v>
      </c>
      <c r="F54" s="7" t="s">
        <v>2</v>
      </c>
      <c r="G54" s="5" t="s">
        <v>60</v>
      </c>
      <c r="H54" s="5" t="s">
        <v>207</v>
      </c>
      <c r="I54" s="8"/>
      <c r="J54" s="8"/>
      <c r="K54" s="5" t="s">
        <v>88</v>
      </c>
      <c r="L54" s="5"/>
      <c r="M54" s="5"/>
    </row>
    <row r="55" spans="1:13" ht="32" x14ac:dyDescent="0.2">
      <c r="A55" s="6">
        <f t="shared" si="0"/>
        <v>51</v>
      </c>
      <c r="B55" s="5" t="s">
        <v>134</v>
      </c>
      <c r="C55" s="6">
        <f t="shared" si="1"/>
        <v>531</v>
      </c>
      <c r="D55" s="6">
        <f t="shared" si="2"/>
        <v>534</v>
      </c>
      <c r="E55" s="7">
        <v>4</v>
      </c>
      <c r="F55" s="7" t="s">
        <v>2</v>
      </c>
      <c r="G55" s="5" t="s">
        <v>158</v>
      </c>
      <c r="H55" s="5" t="s">
        <v>196</v>
      </c>
      <c r="I55" s="8"/>
      <c r="J55" s="8"/>
      <c r="K55" s="5" t="s">
        <v>88</v>
      </c>
      <c r="L55" s="5"/>
      <c r="M55" s="5"/>
    </row>
    <row r="56" spans="1:13" ht="96" x14ac:dyDescent="0.2">
      <c r="A56" s="6">
        <f t="shared" si="0"/>
        <v>52</v>
      </c>
      <c r="B56" s="5" t="s">
        <v>93</v>
      </c>
      <c r="C56" s="6">
        <f t="shared" si="1"/>
        <v>535</v>
      </c>
      <c r="D56" s="6">
        <f t="shared" si="2"/>
        <v>544</v>
      </c>
      <c r="E56" s="7">
        <v>10</v>
      </c>
      <c r="F56" s="7" t="s">
        <v>53</v>
      </c>
      <c r="G56" s="5" t="s">
        <v>266</v>
      </c>
      <c r="H56" s="5" t="s">
        <v>265</v>
      </c>
      <c r="I56" s="8"/>
      <c r="J56" s="8"/>
      <c r="K56" s="5" t="s">
        <v>92</v>
      </c>
      <c r="L56" s="5"/>
      <c r="M56" s="5"/>
    </row>
    <row r="57" spans="1:13" ht="208" x14ac:dyDescent="0.2">
      <c r="A57" s="6">
        <f t="shared" si="0"/>
        <v>53</v>
      </c>
      <c r="B57" s="5" t="s">
        <v>61</v>
      </c>
      <c r="C57" s="6">
        <f t="shared" si="1"/>
        <v>545</v>
      </c>
      <c r="D57" s="6">
        <f t="shared" si="2"/>
        <v>554</v>
      </c>
      <c r="E57" s="7">
        <v>10</v>
      </c>
      <c r="F57" s="7" t="s">
        <v>53</v>
      </c>
      <c r="G57" s="5" t="s">
        <v>286</v>
      </c>
      <c r="H57" s="5" t="s">
        <v>332</v>
      </c>
      <c r="I57" s="8"/>
      <c r="J57" s="8"/>
      <c r="K57" s="5" t="s">
        <v>92</v>
      </c>
      <c r="L57" s="5"/>
      <c r="M57" s="5"/>
    </row>
    <row r="58" spans="1:13" ht="112" x14ac:dyDescent="0.2">
      <c r="A58" s="6">
        <f t="shared" si="0"/>
        <v>54</v>
      </c>
      <c r="B58" s="5" t="s">
        <v>62</v>
      </c>
      <c r="C58" s="6">
        <f t="shared" si="1"/>
        <v>555</v>
      </c>
      <c r="D58" s="6">
        <f t="shared" si="2"/>
        <v>560</v>
      </c>
      <c r="E58" s="7">
        <v>6</v>
      </c>
      <c r="F58" s="7" t="s">
        <v>2</v>
      </c>
      <c r="G58" s="5" t="s">
        <v>267</v>
      </c>
      <c r="H58" s="5" t="s">
        <v>201</v>
      </c>
      <c r="I58" s="8"/>
      <c r="J58" s="8" t="s">
        <v>81</v>
      </c>
      <c r="K58" s="5" t="s">
        <v>88</v>
      </c>
      <c r="L58" s="5"/>
      <c r="M58" s="5"/>
    </row>
    <row r="59" spans="1:13" ht="48" x14ac:dyDescent="0.2">
      <c r="A59" s="6">
        <f t="shared" si="0"/>
        <v>55</v>
      </c>
      <c r="B59" s="5" t="s">
        <v>135</v>
      </c>
      <c r="C59" s="6">
        <f t="shared" si="1"/>
        <v>561</v>
      </c>
      <c r="D59" s="6">
        <f t="shared" si="2"/>
        <v>564</v>
      </c>
      <c r="E59" s="7">
        <v>4</v>
      </c>
      <c r="F59" s="7" t="s">
        <v>2</v>
      </c>
      <c r="G59" s="5" t="s">
        <v>268</v>
      </c>
      <c r="H59" s="5" t="s">
        <v>226</v>
      </c>
      <c r="I59" s="8"/>
      <c r="J59" s="8" t="s">
        <v>81</v>
      </c>
      <c r="K59" s="5" t="s">
        <v>88</v>
      </c>
      <c r="L59" s="5"/>
      <c r="M59" s="5"/>
    </row>
    <row r="60" spans="1:13" ht="96" x14ac:dyDescent="0.2">
      <c r="A60" s="6">
        <f t="shared" si="0"/>
        <v>56</v>
      </c>
      <c r="B60" s="5" t="s">
        <v>94</v>
      </c>
      <c r="C60" s="6">
        <f t="shared" si="1"/>
        <v>565</v>
      </c>
      <c r="D60" s="6">
        <f t="shared" si="2"/>
        <v>574</v>
      </c>
      <c r="E60" s="7">
        <v>10</v>
      </c>
      <c r="F60" s="7" t="s">
        <v>53</v>
      </c>
      <c r="G60" s="5" t="s">
        <v>287</v>
      </c>
      <c r="H60" s="5" t="s">
        <v>269</v>
      </c>
      <c r="I60" s="8"/>
      <c r="J60" s="8"/>
      <c r="K60" s="5" t="s">
        <v>92</v>
      </c>
      <c r="L60" s="5"/>
      <c r="M60" s="5"/>
    </row>
    <row r="61" spans="1:13" ht="208" x14ac:dyDescent="0.2">
      <c r="A61" s="6">
        <f t="shared" si="0"/>
        <v>57</v>
      </c>
      <c r="B61" s="5" t="s">
        <v>63</v>
      </c>
      <c r="C61" s="6">
        <f t="shared" si="1"/>
        <v>575</v>
      </c>
      <c r="D61" s="6">
        <f t="shared" si="2"/>
        <v>584</v>
      </c>
      <c r="E61" s="7">
        <v>10</v>
      </c>
      <c r="F61" s="7" t="s">
        <v>53</v>
      </c>
      <c r="G61" s="5" t="s">
        <v>270</v>
      </c>
      <c r="H61" s="5" t="s">
        <v>333</v>
      </c>
      <c r="I61" s="8"/>
      <c r="J61" s="8"/>
      <c r="K61" s="5" t="s">
        <v>92</v>
      </c>
      <c r="L61" s="5"/>
      <c r="M61" s="5"/>
    </row>
    <row r="62" spans="1:13" ht="66" customHeight="1" x14ac:dyDescent="0.2">
      <c r="A62" s="6">
        <f t="shared" si="0"/>
        <v>58</v>
      </c>
      <c r="B62" s="5" t="s">
        <v>321</v>
      </c>
      <c r="C62" s="6">
        <f t="shared" si="1"/>
        <v>585</v>
      </c>
      <c r="D62" s="6">
        <f t="shared" si="2"/>
        <v>589</v>
      </c>
      <c r="E62" s="7">
        <v>5</v>
      </c>
      <c r="F62" s="7" t="s">
        <v>2</v>
      </c>
      <c r="G62" s="5" t="s">
        <v>109</v>
      </c>
      <c r="H62" s="5"/>
      <c r="I62" s="8" t="s">
        <v>35</v>
      </c>
      <c r="J62" s="8" t="s">
        <v>81</v>
      </c>
      <c r="K62" s="5" t="s">
        <v>91</v>
      </c>
      <c r="L62" s="5" t="s">
        <v>160</v>
      </c>
      <c r="M62" s="5"/>
    </row>
    <row r="63" spans="1:13" ht="48" x14ac:dyDescent="0.2">
      <c r="A63" s="6">
        <f t="shared" si="0"/>
        <v>59</v>
      </c>
      <c r="B63" s="5" t="s">
        <v>322</v>
      </c>
      <c r="C63" s="6">
        <f t="shared" si="1"/>
        <v>590</v>
      </c>
      <c r="D63" s="6">
        <f t="shared" si="2"/>
        <v>590</v>
      </c>
      <c r="E63" s="7">
        <v>1</v>
      </c>
      <c r="F63" s="7" t="s">
        <v>2</v>
      </c>
      <c r="G63" s="5" t="s">
        <v>48</v>
      </c>
      <c r="H63" s="5" t="s">
        <v>197</v>
      </c>
      <c r="I63" s="8" t="s">
        <v>35</v>
      </c>
      <c r="J63" s="8"/>
      <c r="K63" s="5" t="s">
        <v>91</v>
      </c>
      <c r="L63" s="5" t="s">
        <v>160</v>
      </c>
      <c r="M63" s="5"/>
    </row>
    <row r="64" spans="1:13" ht="48" x14ac:dyDescent="0.2">
      <c r="A64" s="6">
        <f t="shared" si="0"/>
        <v>60</v>
      </c>
      <c r="B64" s="5" t="s">
        <v>323</v>
      </c>
      <c r="C64" s="6">
        <f t="shared" si="1"/>
        <v>591</v>
      </c>
      <c r="D64" s="6">
        <f t="shared" si="2"/>
        <v>591</v>
      </c>
      <c r="E64" s="7">
        <v>1</v>
      </c>
      <c r="F64" s="7" t="s">
        <v>2</v>
      </c>
      <c r="G64" s="5" t="s">
        <v>49</v>
      </c>
      <c r="H64" s="5" t="s">
        <v>198</v>
      </c>
      <c r="I64" s="8" t="s">
        <v>35</v>
      </c>
      <c r="J64" s="8"/>
      <c r="K64" s="5" t="s">
        <v>91</v>
      </c>
      <c r="L64" s="5" t="s">
        <v>160</v>
      </c>
      <c r="M64" s="5"/>
    </row>
    <row r="65" spans="1:13" ht="32" x14ac:dyDescent="0.2">
      <c r="A65" s="6">
        <f t="shared" si="0"/>
        <v>61</v>
      </c>
      <c r="B65" s="5" t="s">
        <v>100</v>
      </c>
      <c r="C65" s="6">
        <f t="shared" si="1"/>
        <v>592</v>
      </c>
      <c r="D65" s="6">
        <f t="shared" si="2"/>
        <v>611</v>
      </c>
      <c r="E65" s="7">
        <v>20</v>
      </c>
      <c r="F65" s="7" t="s">
        <v>2</v>
      </c>
      <c r="G65" s="5" t="s">
        <v>271</v>
      </c>
      <c r="H65" s="5"/>
      <c r="I65" s="8" t="s">
        <v>35</v>
      </c>
      <c r="J65" s="8" t="s">
        <v>103</v>
      </c>
      <c r="K65" s="5" t="s">
        <v>88</v>
      </c>
      <c r="L65" s="5"/>
      <c r="M65" s="5"/>
    </row>
    <row r="66" spans="1:13" ht="30.75" customHeight="1" x14ac:dyDescent="0.2">
      <c r="A66" s="6">
        <f t="shared" si="0"/>
        <v>62</v>
      </c>
      <c r="B66" s="5" t="s">
        <v>101</v>
      </c>
      <c r="C66" s="6">
        <f t="shared" si="1"/>
        <v>612</v>
      </c>
      <c r="D66" s="6">
        <f t="shared" si="2"/>
        <v>616</v>
      </c>
      <c r="E66" s="7">
        <v>5</v>
      </c>
      <c r="F66" s="7" t="s">
        <v>2</v>
      </c>
      <c r="G66" s="5" t="s">
        <v>128</v>
      </c>
      <c r="H66" s="5"/>
      <c r="I66" s="8" t="s">
        <v>35</v>
      </c>
      <c r="J66" s="8" t="s">
        <v>103</v>
      </c>
      <c r="K66" s="5" t="s">
        <v>88</v>
      </c>
      <c r="L66" s="5"/>
      <c r="M66" s="5" t="s">
        <v>160</v>
      </c>
    </row>
    <row r="67" spans="1:13" ht="64" x14ac:dyDescent="0.2">
      <c r="A67" s="6">
        <f t="shared" si="0"/>
        <v>63</v>
      </c>
      <c r="B67" s="5" t="s">
        <v>296</v>
      </c>
      <c r="C67" s="6">
        <f t="shared" si="1"/>
        <v>617</v>
      </c>
      <c r="D67" s="6">
        <f t="shared" si="2"/>
        <v>622</v>
      </c>
      <c r="E67" s="7">
        <v>6</v>
      </c>
      <c r="F67" s="7" t="s">
        <v>2</v>
      </c>
      <c r="G67" s="5" t="s">
        <v>297</v>
      </c>
      <c r="H67" s="5" t="s">
        <v>298</v>
      </c>
      <c r="I67" s="8"/>
      <c r="J67" s="8"/>
      <c r="K67" s="5" t="s">
        <v>88</v>
      </c>
      <c r="L67" s="5"/>
      <c r="M67" s="5"/>
    </row>
    <row r="68" spans="1:13" ht="48" x14ac:dyDescent="0.2">
      <c r="A68" s="6">
        <f t="shared" si="0"/>
        <v>64</v>
      </c>
      <c r="B68" s="5" t="s">
        <v>165</v>
      </c>
      <c r="C68" s="6">
        <f t="shared" si="1"/>
        <v>623</v>
      </c>
      <c r="D68" s="6">
        <f t="shared" si="2"/>
        <v>632</v>
      </c>
      <c r="E68" s="7">
        <v>10</v>
      </c>
      <c r="F68" s="7" t="s">
        <v>53</v>
      </c>
      <c r="G68" s="5" t="s">
        <v>202</v>
      </c>
      <c r="H68" s="5" t="s">
        <v>203</v>
      </c>
      <c r="I68" s="8"/>
      <c r="J68" s="8"/>
      <c r="K68" s="5" t="s">
        <v>91</v>
      </c>
      <c r="L68" s="5"/>
      <c r="M68" s="5"/>
    </row>
    <row r="69" spans="1:13" ht="48" x14ac:dyDescent="0.2">
      <c r="A69" s="6">
        <f t="shared" si="0"/>
        <v>65</v>
      </c>
      <c r="B69" s="5" t="s">
        <v>200</v>
      </c>
      <c r="C69" s="6">
        <f t="shared" si="1"/>
        <v>633</v>
      </c>
      <c r="D69" s="6">
        <f t="shared" si="2"/>
        <v>642</v>
      </c>
      <c r="E69" s="7">
        <v>10</v>
      </c>
      <c r="F69" s="7" t="s">
        <v>2</v>
      </c>
      <c r="G69" s="5" t="s">
        <v>273</v>
      </c>
      <c r="H69" s="5"/>
      <c r="I69" s="8"/>
      <c r="J69" s="8"/>
      <c r="K69" s="5" t="s">
        <v>88</v>
      </c>
      <c r="L69" s="5"/>
      <c r="M69" s="5"/>
    </row>
    <row r="70" spans="1:13" ht="80" x14ac:dyDescent="0.2">
      <c r="A70" s="6">
        <f t="shared" ref="A70:A83" si="3">A69 + 1</f>
        <v>66</v>
      </c>
      <c r="B70" s="42" t="s">
        <v>229</v>
      </c>
      <c r="C70" s="6">
        <f t="shared" ref="C70:C83" si="4">D69+1</f>
        <v>643</v>
      </c>
      <c r="D70" s="6">
        <f t="shared" ref="D70:D82" si="5">(C70+E70)-1</f>
        <v>652</v>
      </c>
      <c r="E70" s="43">
        <v>10</v>
      </c>
      <c r="F70" s="43" t="s">
        <v>2</v>
      </c>
      <c r="G70" s="42" t="s">
        <v>308</v>
      </c>
      <c r="H70" s="49" t="s">
        <v>228</v>
      </c>
      <c r="I70" s="44"/>
      <c r="J70" s="44"/>
      <c r="K70" s="42" t="s">
        <v>88</v>
      </c>
      <c r="L70" s="5"/>
      <c r="M70" s="5"/>
    </row>
    <row r="71" spans="1:13" ht="64" x14ac:dyDescent="0.2">
      <c r="A71" s="6">
        <f t="shared" si="3"/>
        <v>67</v>
      </c>
      <c r="B71" s="42" t="s">
        <v>217</v>
      </c>
      <c r="C71" s="6">
        <f t="shared" si="4"/>
        <v>653</v>
      </c>
      <c r="D71" s="6">
        <f t="shared" si="5"/>
        <v>665</v>
      </c>
      <c r="E71" s="43">
        <v>13</v>
      </c>
      <c r="F71" s="43" t="s">
        <v>2</v>
      </c>
      <c r="G71" s="42" t="s">
        <v>274</v>
      </c>
      <c r="H71" s="42" t="s">
        <v>218</v>
      </c>
      <c r="I71" s="44"/>
      <c r="J71" s="44"/>
      <c r="K71" s="42" t="s">
        <v>88</v>
      </c>
      <c r="L71" s="5"/>
      <c r="M71" s="5"/>
    </row>
    <row r="72" spans="1:13" ht="96" x14ac:dyDescent="0.2">
      <c r="A72" s="6">
        <f t="shared" si="3"/>
        <v>68</v>
      </c>
      <c r="B72" s="42" t="s">
        <v>205</v>
      </c>
      <c r="C72" s="6">
        <f t="shared" si="4"/>
        <v>666</v>
      </c>
      <c r="D72" s="6">
        <f t="shared" si="5"/>
        <v>666</v>
      </c>
      <c r="E72" s="43">
        <v>1</v>
      </c>
      <c r="F72" s="43" t="s">
        <v>2</v>
      </c>
      <c r="G72" s="42" t="s">
        <v>206</v>
      </c>
      <c r="H72" s="42" t="s">
        <v>208</v>
      </c>
      <c r="I72" s="44"/>
      <c r="J72" s="44"/>
      <c r="K72" s="45" t="s">
        <v>88</v>
      </c>
      <c r="L72" s="5"/>
      <c r="M72" s="5"/>
    </row>
    <row r="73" spans="1:13" ht="48" x14ac:dyDescent="0.2">
      <c r="A73" s="6">
        <f t="shared" si="3"/>
        <v>69</v>
      </c>
      <c r="B73" s="42" t="s">
        <v>204</v>
      </c>
      <c r="C73" s="6">
        <f t="shared" si="4"/>
        <v>667</v>
      </c>
      <c r="D73" s="6">
        <f t="shared" si="5"/>
        <v>686</v>
      </c>
      <c r="E73" s="43">
        <v>20</v>
      </c>
      <c r="F73" s="43" t="s">
        <v>2</v>
      </c>
      <c r="G73" s="42" t="s">
        <v>272</v>
      </c>
      <c r="H73" s="42" t="s">
        <v>222</v>
      </c>
      <c r="I73" s="44"/>
      <c r="J73" s="44" t="s">
        <v>81</v>
      </c>
      <c r="K73" s="42" t="s">
        <v>88</v>
      </c>
      <c r="L73" s="5"/>
      <c r="M73" s="5"/>
    </row>
    <row r="74" spans="1:13" ht="112" x14ac:dyDescent="0.2">
      <c r="A74" s="6">
        <f t="shared" si="3"/>
        <v>70</v>
      </c>
      <c r="B74" s="42" t="s">
        <v>209</v>
      </c>
      <c r="C74" s="6">
        <f t="shared" si="4"/>
        <v>687</v>
      </c>
      <c r="D74" s="6">
        <f t="shared" si="5"/>
        <v>716</v>
      </c>
      <c r="E74" s="43">
        <v>30</v>
      </c>
      <c r="F74" s="43" t="s">
        <v>2</v>
      </c>
      <c r="G74" s="42" t="s">
        <v>230</v>
      </c>
      <c r="H74" s="42" t="s">
        <v>275</v>
      </c>
      <c r="I74" s="44"/>
      <c r="J74" s="44" t="s">
        <v>81</v>
      </c>
      <c r="K74" s="42" t="s">
        <v>88</v>
      </c>
      <c r="L74" s="5"/>
      <c r="M74" s="5"/>
    </row>
    <row r="75" spans="1:13" ht="162.75" customHeight="1" x14ac:dyDescent="0.2">
      <c r="A75" s="6">
        <f t="shared" si="3"/>
        <v>71</v>
      </c>
      <c r="B75" s="42" t="s">
        <v>210</v>
      </c>
      <c r="C75" s="6">
        <f t="shared" si="4"/>
        <v>717</v>
      </c>
      <c r="D75" s="6">
        <f t="shared" si="5"/>
        <v>721</v>
      </c>
      <c r="E75" s="43">
        <v>5</v>
      </c>
      <c r="F75" s="43" t="s">
        <v>2</v>
      </c>
      <c r="G75" s="42" t="s">
        <v>276</v>
      </c>
      <c r="H75" s="42" t="s">
        <v>218</v>
      </c>
      <c r="I75" s="44"/>
      <c r="J75" s="44"/>
      <c r="K75" s="42" t="s">
        <v>88</v>
      </c>
      <c r="L75" s="5"/>
      <c r="M75" s="5"/>
    </row>
    <row r="76" spans="1:13" ht="69" customHeight="1" x14ac:dyDescent="0.2">
      <c r="A76" s="6">
        <f t="shared" si="3"/>
        <v>72</v>
      </c>
      <c r="B76" s="42" t="s">
        <v>245</v>
      </c>
      <c r="C76" s="6">
        <f t="shared" si="4"/>
        <v>722</v>
      </c>
      <c r="D76" s="6">
        <f t="shared" si="5"/>
        <v>723</v>
      </c>
      <c r="E76" s="43">
        <v>2</v>
      </c>
      <c r="F76" s="43" t="s">
        <v>2</v>
      </c>
      <c r="G76" s="42" t="s">
        <v>246</v>
      </c>
      <c r="H76" s="42" t="s">
        <v>218</v>
      </c>
      <c r="I76" s="44"/>
      <c r="J76" s="44"/>
      <c r="K76" s="42" t="s">
        <v>88</v>
      </c>
      <c r="L76" s="5"/>
      <c r="M76" s="5"/>
    </row>
    <row r="77" spans="1:13" ht="86.25" customHeight="1" x14ac:dyDescent="0.2">
      <c r="A77" s="6">
        <f t="shared" si="3"/>
        <v>73</v>
      </c>
      <c r="B77" s="42" t="s">
        <v>211</v>
      </c>
      <c r="C77" s="6">
        <f t="shared" si="4"/>
        <v>724</v>
      </c>
      <c r="D77" s="6">
        <f t="shared" si="5"/>
        <v>724</v>
      </c>
      <c r="E77" s="43">
        <v>1</v>
      </c>
      <c r="F77" s="43" t="s">
        <v>2</v>
      </c>
      <c r="G77" s="42" t="s">
        <v>284</v>
      </c>
      <c r="H77" s="42" t="s">
        <v>218</v>
      </c>
      <c r="I77" s="44"/>
      <c r="J77" s="44"/>
      <c r="K77" s="42" t="s">
        <v>88</v>
      </c>
      <c r="L77" s="5"/>
      <c r="M77" s="5"/>
    </row>
    <row r="78" spans="1:13" ht="92.5" customHeight="1" x14ac:dyDescent="0.2">
      <c r="A78" s="6">
        <f t="shared" si="3"/>
        <v>74</v>
      </c>
      <c r="B78" s="42" t="s">
        <v>219</v>
      </c>
      <c r="C78" s="6">
        <f t="shared" si="4"/>
        <v>725</v>
      </c>
      <c r="D78" s="6">
        <f t="shared" si="5"/>
        <v>744</v>
      </c>
      <c r="E78" s="43">
        <v>20</v>
      </c>
      <c r="F78" s="43" t="s">
        <v>2</v>
      </c>
      <c r="G78" s="42" t="s">
        <v>319</v>
      </c>
      <c r="H78" s="42" t="s">
        <v>224</v>
      </c>
      <c r="I78" s="44"/>
      <c r="J78" s="44" t="s">
        <v>81</v>
      </c>
      <c r="K78" s="42" t="s">
        <v>88</v>
      </c>
      <c r="L78" s="5"/>
      <c r="M78" s="5"/>
    </row>
    <row r="79" spans="1:13" ht="32" x14ac:dyDescent="0.2">
      <c r="A79" s="6">
        <f t="shared" si="3"/>
        <v>75</v>
      </c>
      <c r="B79" s="42" t="s">
        <v>220</v>
      </c>
      <c r="C79" s="6">
        <f t="shared" si="4"/>
        <v>745</v>
      </c>
      <c r="D79" s="6">
        <f t="shared" si="5"/>
        <v>751</v>
      </c>
      <c r="E79" s="43">
        <v>7</v>
      </c>
      <c r="F79" s="43" t="s">
        <v>2</v>
      </c>
      <c r="G79" s="42" t="s">
        <v>221</v>
      </c>
      <c r="H79" s="42" t="s">
        <v>218</v>
      </c>
      <c r="I79" s="44"/>
      <c r="J79" s="44"/>
      <c r="K79" s="42" t="s">
        <v>88</v>
      </c>
      <c r="L79" s="5"/>
      <c r="M79" s="5"/>
    </row>
    <row r="80" spans="1:13" ht="112" x14ac:dyDescent="0.2">
      <c r="A80" s="6">
        <f t="shared" si="3"/>
        <v>76</v>
      </c>
      <c r="B80" s="42" t="s">
        <v>223</v>
      </c>
      <c r="C80" s="6">
        <f t="shared" si="4"/>
        <v>752</v>
      </c>
      <c r="D80" s="6">
        <f t="shared" si="5"/>
        <v>752</v>
      </c>
      <c r="E80" s="43">
        <v>1</v>
      </c>
      <c r="F80" s="43" t="s">
        <v>2</v>
      </c>
      <c r="G80" s="42" t="s">
        <v>277</v>
      </c>
      <c r="H80" s="42" t="s">
        <v>288</v>
      </c>
      <c r="I80" s="44"/>
      <c r="J80" s="44"/>
      <c r="K80" s="42" t="s">
        <v>88</v>
      </c>
      <c r="L80" s="5"/>
      <c r="M80" s="5"/>
    </row>
    <row r="81" spans="1:13" ht="32" x14ac:dyDescent="0.2">
      <c r="A81" s="50">
        <f t="shared" si="3"/>
        <v>77</v>
      </c>
      <c r="B81" s="46" t="s">
        <v>231</v>
      </c>
      <c r="C81" s="50">
        <f t="shared" si="4"/>
        <v>753</v>
      </c>
      <c r="D81" s="50">
        <f t="shared" si="5"/>
        <v>777</v>
      </c>
      <c r="E81" s="47">
        <v>25</v>
      </c>
      <c r="F81" s="47" t="s">
        <v>2</v>
      </c>
      <c r="G81" s="46" t="s">
        <v>232</v>
      </c>
      <c r="H81" s="46" t="s">
        <v>227</v>
      </c>
      <c r="I81" s="48"/>
      <c r="J81" s="48"/>
      <c r="K81" s="46" t="s">
        <v>88</v>
      </c>
      <c r="L81" s="5"/>
      <c r="M81" s="5"/>
    </row>
    <row r="82" spans="1:13" ht="80" x14ac:dyDescent="0.2">
      <c r="A82" s="6">
        <f t="shared" si="3"/>
        <v>78</v>
      </c>
      <c r="B82" s="42" t="s">
        <v>234</v>
      </c>
      <c r="C82" s="6">
        <f t="shared" si="4"/>
        <v>778</v>
      </c>
      <c r="D82" s="6">
        <f t="shared" si="5"/>
        <v>787</v>
      </c>
      <c r="E82" s="43">
        <v>10</v>
      </c>
      <c r="F82" s="43" t="s">
        <v>53</v>
      </c>
      <c r="G82" s="42" t="s">
        <v>285</v>
      </c>
      <c r="H82" s="42" t="s">
        <v>235</v>
      </c>
      <c r="I82" s="44"/>
      <c r="J82" s="44"/>
      <c r="K82" s="42" t="s">
        <v>88</v>
      </c>
      <c r="L82" s="5"/>
      <c r="M82" s="5"/>
    </row>
    <row r="83" spans="1:13" ht="409.25" customHeight="1" x14ac:dyDescent="0.2">
      <c r="A83" s="6">
        <f t="shared" si="3"/>
        <v>79</v>
      </c>
      <c r="B83" s="9" t="s">
        <v>309</v>
      </c>
      <c r="C83" s="6">
        <f t="shared" si="4"/>
        <v>788</v>
      </c>
      <c r="D83" s="6">
        <v>793</v>
      </c>
      <c r="E83" s="13">
        <f>(C84-D82)-1</f>
        <v>6</v>
      </c>
      <c r="F83" s="10" t="s">
        <v>2</v>
      </c>
      <c r="G83" s="5" t="s">
        <v>310</v>
      </c>
      <c r="H83" s="5" t="s">
        <v>311</v>
      </c>
      <c r="I83" s="11"/>
      <c r="J83" s="11"/>
      <c r="K83" s="9" t="s">
        <v>88</v>
      </c>
      <c r="L83" s="5"/>
      <c r="M83" s="5"/>
    </row>
    <row r="84" spans="1:13" ht="16" x14ac:dyDescent="0.2">
      <c r="A84" s="6">
        <f>A83 + 1</f>
        <v>80</v>
      </c>
      <c r="B84" s="12" t="s">
        <v>75</v>
      </c>
      <c r="C84" s="6">
        <f>D83+1</f>
        <v>794</v>
      </c>
      <c r="D84" s="7">
        <v>999</v>
      </c>
      <c r="E84" s="10">
        <v>206</v>
      </c>
      <c r="F84" s="10" t="s">
        <v>2</v>
      </c>
      <c r="G84" s="9" t="s">
        <v>65</v>
      </c>
      <c r="H84" s="9" t="s">
        <v>64</v>
      </c>
      <c r="I84" s="11"/>
      <c r="J84" s="11"/>
      <c r="K84" s="9" t="s">
        <v>88</v>
      </c>
      <c r="L84" s="5"/>
      <c r="M84" s="5"/>
    </row>
    <row r="85" spans="1:13" ht="16" x14ac:dyDescent="0.2">
      <c r="A85" s="6">
        <f>A84 + 1</f>
        <v>81</v>
      </c>
      <c r="B85" s="12" t="s">
        <v>68</v>
      </c>
      <c r="C85" s="6">
        <f>D84+1</f>
        <v>1000</v>
      </c>
      <c r="D85" s="7">
        <v>1000</v>
      </c>
      <c r="E85" s="10">
        <v>1</v>
      </c>
      <c r="F85" s="13" t="s">
        <v>2</v>
      </c>
      <c r="G85" s="12" t="s">
        <v>66</v>
      </c>
      <c r="H85" s="9" t="s">
        <v>67</v>
      </c>
      <c r="I85" s="11"/>
      <c r="J85" s="11"/>
      <c r="K85" s="9" t="s">
        <v>88</v>
      </c>
      <c r="L85" s="5"/>
      <c r="M85" s="5"/>
    </row>
    <row r="86" spans="1:13" x14ac:dyDescent="0.2">
      <c r="A86" s="86" t="s">
        <v>85</v>
      </c>
      <c r="B86" s="86"/>
      <c r="C86" s="86"/>
      <c r="D86" s="86"/>
      <c r="E86" s="86"/>
      <c r="F86" s="86"/>
      <c r="G86" s="86"/>
      <c r="H86" s="18"/>
      <c r="I86" s="26"/>
      <c r="J86" s="18"/>
      <c r="K86" s="18"/>
      <c r="L86" s="5"/>
      <c r="M86" s="5"/>
    </row>
    <row r="87" spans="1:13" x14ac:dyDescent="0.2">
      <c r="L87" s="5"/>
      <c r="M87" s="5"/>
    </row>
    <row r="88" spans="1:13" x14ac:dyDescent="0.2">
      <c r="L88" s="5"/>
      <c r="M88" s="5"/>
    </row>
    <row r="89" spans="1:13" x14ac:dyDescent="0.2">
      <c r="L89" s="5"/>
      <c r="M89" s="5"/>
    </row>
    <row r="90" spans="1:13" x14ac:dyDescent="0.2">
      <c r="L90" s="5"/>
      <c r="M90" s="5"/>
    </row>
    <row r="91" spans="1:13" x14ac:dyDescent="0.2">
      <c r="L91" s="5"/>
      <c r="M91" s="5"/>
    </row>
    <row r="92" spans="1:13" x14ac:dyDescent="0.2">
      <c r="L92" s="5"/>
      <c r="M92" s="5"/>
    </row>
    <row r="93" spans="1:13" x14ac:dyDescent="0.2">
      <c r="L93" s="5"/>
      <c r="M93" s="5"/>
    </row>
    <row r="94" spans="1:13" x14ac:dyDescent="0.2">
      <c r="L94" s="5"/>
      <c r="M94" s="5"/>
    </row>
    <row r="95" spans="1:13" x14ac:dyDescent="0.2">
      <c r="L95" s="5"/>
      <c r="M95" s="5"/>
    </row>
    <row r="96" spans="1:13" x14ac:dyDescent="0.2">
      <c r="L96" s="5"/>
      <c r="M96" s="5"/>
    </row>
    <row r="97" spans="12:13" x14ac:dyDescent="0.2">
      <c r="L97" s="5"/>
      <c r="M97" s="5"/>
    </row>
    <row r="98" spans="12:13" x14ac:dyDescent="0.2">
      <c r="L98" s="5"/>
      <c r="M98" s="5"/>
    </row>
    <row r="99" spans="12:13" x14ac:dyDescent="0.2">
      <c r="L99" s="5"/>
      <c r="M99" s="5"/>
    </row>
    <row r="100" spans="12:13" x14ac:dyDescent="0.2">
      <c r="L100" s="30"/>
      <c r="M100" s="30"/>
    </row>
    <row r="101" spans="12:13" x14ac:dyDescent="0.2">
      <c r="L101" s="5"/>
      <c r="M101" s="5"/>
    </row>
    <row r="102" spans="12:13" x14ac:dyDescent="0.2">
      <c r="L102" s="5"/>
      <c r="M102" s="5"/>
    </row>
    <row r="103" spans="12:13" x14ac:dyDescent="0.2">
      <c r="L103" s="5"/>
      <c r="M103" s="5"/>
    </row>
    <row r="104" spans="12:13" x14ac:dyDescent="0.2">
      <c r="L104" s="5"/>
      <c r="M104" s="5"/>
    </row>
    <row r="105" spans="12:13" x14ac:dyDescent="0.2">
      <c r="L105" s="5"/>
      <c r="M105" s="5"/>
    </row>
    <row r="106" spans="12:13" x14ac:dyDescent="0.2">
      <c r="L106" s="5"/>
      <c r="M106" s="5"/>
    </row>
    <row r="107" spans="12:13" x14ac:dyDescent="0.2">
      <c r="L107" s="5"/>
      <c r="M107" s="5"/>
    </row>
    <row r="108" spans="12:13" x14ac:dyDescent="0.2">
      <c r="L108" s="5"/>
      <c r="M108" s="5"/>
    </row>
    <row r="109" spans="12:13" x14ac:dyDescent="0.2">
      <c r="L109" s="5"/>
      <c r="M109" s="5"/>
    </row>
    <row r="110" spans="12:13" x14ac:dyDescent="0.2">
      <c r="L110" s="5"/>
      <c r="M110" s="5"/>
    </row>
    <row r="111" spans="12:13" x14ac:dyDescent="0.2">
      <c r="L111" s="5"/>
      <c r="M111" s="5"/>
    </row>
    <row r="112" spans="12:13" x14ac:dyDescent="0.2">
      <c r="L112" s="5"/>
      <c r="M112" s="5"/>
    </row>
    <row r="113" spans="12:13" x14ac:dyDescent="0.2">
      <c r="L113" s="5"/>
      <c r="M113" s="5"/>
    </row>
    <row r="114" spans="12:13" x14ac:dyDescent="0.2">
      <c r="L114" s="5"/>
      <c r="M114" s="5"/>
    </row>
    <row r="115" spans="12:13" x14ac:dyDescent="0.2">
      <c r="L115" s="5"/>
      <c r="M115" s="5"/>
    </row>
    <row r="116" spans="12:13" x14ac:dyDescent="0.2">
      <c r="L116" s="5"/>
      <c r="M116" s="5"/>
    </row>
    <row r="117" spans="12:13" x14ac:dyDescent="0.2">
      <c r="L117" s="5"/>
      <c r="M117" s="5"/>
    </row>
    <row r="118" spans="12:13" x14ac:dyDescent="0.2">
      <c r="L118" s="5"/>
      <c r="M118" s="5"/>
    </row>
    <row r="119" spans="12:13" x14ac:dyDescent="0.2">
      <c r="L119" s="5"/>
      <c r="M119" s="5"/>
    </row>
    <row r="120" spans="12:13" x14ac:dyDescent="0.2">
      <c r="L120" s="5"/>
      <c r="M120" s="5"/>
    </row>
    <row r="121" spans="12:13" x14ac:dyDescent="0.2">
      <c r="L121" s="5"/>
      <c r="M121" s="5"/>
    </row>
    <row r="122" spans="12:13" x14ac:dyDescent="0.2">
      <c r="L122" s="5"/>
      <c r="M122" s="5"/>
    </row>
    <row r="123" spans="12:13" x14ac:dyDescent="0.2">
      <c r="L123" s="5"/>
      <c r="M123" s="5"/>
    </row>
    <row r="124" spans="12:13" x14ac:dyDescent="0.2">
      <c r="L124" s="5"/>
      <c r="M124" s="5"/>
    </row>
    <row r="125" spans="12:13" x14ac:dyDescent="0.2">
      <c r="L125" s="5"/>
      <c r="M125" s="5"/>
    </row>
    <row r="126" spans="12:13" x14ac:dyDescent="0.2">
      <c r="L126" s="5"/>
      <c r="M126" s="5"/>
    </row>
    <row r="127" spans="12:13" x14ac:dyDescent="0.2">
      <c r="L127" s="5"/>
      <c r="M127" s="5"/>
    </row>
    <row r="128" spans="12:13" x14ac:dyDescent="0.2">
      <c r="L128" s="5"/>
      <c r="M128" s="5"/>
    </row>
    <row r="129" spans="12:13" x14ac:dyDescent="0.2">
      <c r="L129" s="5"/>
      <c r="M129" s="5"/>
    </row>
    <row r="130" spans="12:13" x14ac:dyDescent="0.2">
      <c r="L130" s="5"/>
      <c r="M130" s="5"/>
    </row>
    <row r="131" spans="12:13" x14ac:dyDescent="0.2">
      <c r="L131" s="5"/>
      <c r="M131" s="5"/>
    </row>
    <row r="132" spans="12:13" x14ac:dyDescent="0.2">
      <c r="L132" s="5"/>
      <c r="M132" s="5"/>
    </row>
    <row r="133" spans="12:13" x14ac:dyDescent="0.2">
      <c r="L133" s="5"/>
      <c r="M133" s="5"/>
    </row>
    <row r="134" spans="12:13" x14ac:dyDescent="0.2">
      <c r="L134" s="9"/>
      <c r="M134" s="9"/>
    </row>
    <row r="135" spans="12:13" x14ac:dyDescent="0.2">
      <c r="L135" s="9"/>
      <c r="M135" s="9"/>
    </row>
    <row r="136" spans="12:13" x14ac:dyDescent="0.2">
      <c r="L136" s="9"/>
      <c r="M136" s="9"/>
    </row>
    <row r="137" spans="12:13" x14ac:dyDescent="0.2">
      <c r="L137" s="9"/>
      <c r="M137" s="9"/>
    </row>
    <row r="138" spans="12:13" x14ac:dyDescent="0.2">
      <c r="L138" s="9"/>
      <c r="M138" s="9"/>
    </row>
    <row r="139" spans="12:13" x14ac:dyDescent="0.2">
      <c r="L139" s="9"/>
      <c r="M139" s="9"/>
    </row>
    <row r="140" spans="12:13" x14ac:dyDescent="0.2">
      <c r="L140" s="9"/>
      <c r="M140" s="9"/>
    </row>
    <row r="141" spans="12:13" x14ac:dyDescent="0.2">
      <c r="L141" s="9"/>
      <c r="M141" s="9"/>
    </row>
    <row r="142" spans="12:13" x14ac:dyDescent="0.2">
      <c r="L142" s="9"/>
      <c r="M142" s="9"/>
    </row>
    <row r="143" spans="12:13" x14ac:dyDescent="0.2">
      <c r="L143" s="9"/>
      <c r="M143" s="9"/>
    </row>
    <row r="144" spans="12:13" x14ac:dyDescent="0.2">
      <c r="L144" s="9"/>
      <c r="M144" s="9"/>
    </row>
    <row r="145" spans="12:13" x14ac:dyDescent="0.2">
      <c r="L145" s="9"/>
      <c r="M145" s="9"/>
    </row>
    <row r="146" spans="12:13" x14ac:dyDescent="0.2">
      <c r="L146" s="9"/>
      <c r="M146" s="9"/>
    </row>
    <row r="147" spans="12:13" x14ac:dyDescent="0.2">
      <c r="L147" s="9"/>
      <c r="M147" s="9"/>
    </row>
    <row r="148" spans="12:13" x14ac:dyDescent="0.2">
      <c r="L148" s="9"/>
      <c r="M148" s="9"/>
    </row>
    <row r="149" spans="12:13" x14ac:dyDescent="0.2">
      <c r="L149" s="9"/>
      <c r="M149" s="9"/>
    </row>
    <row r="150" spans="12:13" x14ac:dyDescent="0.2">
      <c r="L150" s="9"/>
      <c r="M150" s="9"/>
    </row>
    <row r="151" spans="12:13" x14ac:dyDescent="0.2">
      <c r="L151" s="9"/>
      <c r="M151" s="9"/>
    </row>
    <row r="152" spans="12:13" x14ac:dyDescent="0.2">
      <c r="L152" s="9"/>
      <c r="M152" s="9"/>
    </row>
    <row r="153" spans="12:13" x14ac:dyDescent="0.2">
      <c r="L153" s="9"/>
      <c r="M153" s="9"/>
    </row>
    <row r="154" spans="12:13" x14ac:dyDescent="0.2">
      <c r="L154" s="9"/>
      <c r="M154" s="9"/>
    </row>
    <row r="155" spans="12:13" x14ac:dyDescent="0.2">
      <c r="L155" s="9"/>
      <c r="M155" s="9"/>
    </row>
    <row r="156" spans="12:13" x14ac:dyDescent="0.2">
      <c r="L156" s="9"/>
      <c r="M156" s="9"/>
    </row>
    <row r="157" spans="12:13" x14ac:dyDescent="0.2">
      <c r="L157" s="9"/>
      <c r="M157" s="9"/>
    </row>
    <row r="158" spans="12:13" x14ac:dyDescent="0.2">
      <c r="L158" s="9"/>
      <c r="M158" s="9"/>
    </row>
    <row r="159" spans="12:13" x14ac:dyDescent="0.2">
      <c r="L159" s="9"/>
      <c r="M159" s="9"/>
    </row>
    <row r="160" spans="12:13" x14ac:dyDescent="0.2">
      <c r="L160" s="9"/>
      <c r="M160" s="9"/>
    </row>
    <row r="161" spans="12:13" x14ac:dyDescent="0.2">
      <c r="L161" s="9"/>
      <c r="M161" s="9"/>
    </row>
    <row r="162" spans="12:13" x14ac:dyDescent="0.2">
      <c r="L162" s="9"/>
      <c r="M162" s="9"/>
    </row>
    <row r="163" spans="12:13" x14ac:dyDescent="0.2">
      <c r="L163" s="9"/>
      <c r="M163" s="9"/>
    </row>
    <row r="164" spans="12:13" x14ac:dyDescent="0.2">
      <c r="L164" s="9"/>
      <c r="M164" s="9"/>
    </row>
    <row r="165" spans="12:13" x14ac:dyDescent="0.2">
      <c r="L165" s="9"/>
      <c r="M165" s="9"/>
    </row>
    <row r="166" spans="12:13" x14ac:dyDescent="0.2">
      <c r="L166" s="9"/>
      <c r="M166" s="9"/>
    </row>
    <row r="167" spans="12:13" x14ac:dyDescent="0.2">
      <c r="L167" s="9"/>
      <c r="M167" s="9"/>
    </row>
    <row r="168" spans="12:13" x14ac:dyDescent="0.2">
      <c r="L168" s="9"/>
      <c r="M168" s="9"/>
    </row>
    <row r="169" spans="12:13" x14ac:dyDescent="0.2">
      <c r="L169" s="9"/>
      <c r="M169" s="9"/>
    </row>
    <row r="170" spans="12:13" x14ac:dyDescent="0.2">
      <c r="L170" s="9"/>
      <c r="M170" s="9"/>
    </row>
    <row r="171" spans="12:13" x14ac:dyDescent="0.2">
      <c r="L171" s="9"/>
      <c r="M171" s="9"/>
    </row>
    <row r="172" spans="12:13" x14ac:dyDescent="0.2">
      <c r="L172" s="9"/>
      <c r="M172" s="9"/>
    </row>
    <row r="173" spans="12:13" x14ac:dyDescent="0.2">
      <c r="L173" s="9"/>
      <c r="M173" s="9"/>
    </row>
    <row r="174" spans="12:13" x14ac:dyDescent="0.2">
      <c r="L174" s="9"/>
      <c r="M174" s="9"/>
    </row>
    <row r="175" spans="12:13" x14ac:dyDescent="0.2">
      <c r="L175" s="9"/>
      <c r="M175" s="9"/>
    </row>
    <row r="176" spans="12:13" x14ac:dyDescent="0.2">
      <c r="L176" s="9"/>
      <c r="M176" s="9"/>
    </row>
    <row r="177" spans="12:13" x14ac:dyDescent="0.2">
      <c r="L177" s="9"/>
      <c r="M177" s="9"/>
    </row>
    <row r="178" spans="12:13" x14ac:dyDescent="0.2">
      <c r="L178" s="9"/>
      <c r="M178" s="9"/>
    </row>
    <row r="179" spans="12:13" x14ac:dyDescent="0.2">
      <c r="L179" s="9"/>
      <c r="M179" s="9"/>
    </row>
    <row r="180" spans="12:13" x14ac:dyDescent="0.2">
      <c r="L180" s="9"/>
      <c r="M180" s="9"/>
    </row>
    <row r="181" spans="12:13" x14ac:dyDescent="0.2">
      <c r="L181" s="18"/>
      <c r="M181" s="18"/>
    </row>
  </sheetData>
  <sheetProtection formatCells="0" formatColumns="0" formatRows="0" insertHyperlinks="0" sort="0" autoFilter="0"/>
  <customSheetViews>
    <customSheetView guid="{9AE5BB8D-ECB4-420F-947C-72A01FEBC8D7}" scale="85">
      <pane ySplit="3" topLeftCell="A4" activePane="bottomLeft" state="frozen"/>
      <selection pane="bottomLeft" activeCell="E4" sqref="E4"/>
      <pageMargins left="0.7" right="0.7" top="0.75" bottom="0.75" header="0.3" footer="0.3"/>
      <pageSetup orientation="portrait" r:id="rId1"/>
    </customSheetView>
  </customSheetViews>
  <mergeCells count="2">
    <mergeCell ref="A86:G86"/>
    <mergeCell ref="A1:G1"/>
  </mergeCells>
  <conditionalFormatting sqref="A4:A85">
    <cfRule type="expression" dxfId="11" priority="25">
      <formula>ISBLANK(A4)</formula>
    </cfRule>
  </conditionalFormatting>
  <conditionalFormatting sqref="B4:B52 E4:G52">
    <cfRule type="expression" dxfId="10" priority="5">
      <formula>ISBLANK(B4)</formula>
    </cfRule>
  </conditionalFormatting>
  <conditionalFormatting sqref="B54:B85">
    <cfRule type="expression" dxfId="9" priority="4">
      <formula>ISBLANK(B54)</formula>
    </cfRule>
  </conditionalFormatting>
  <conditionalFormatting sqref="C4:D85">
    <cfRule type="expression" dxfId="8" priority="6">
      <formula>ISBLANK(C4)</formula>
    </cfRule>
  </conditionalFormatting>
  <conditionalFormatting sqref="E73:G85">
    <cfRule type="expression" dxfId="7" priority="1">
      <formula>ISBLANK(E73)</formula>
    </cfRule>
  </conditionalFormatting>
  <conditionalFormatting sqref="H83">
    <cfRule type="expression" dxfId="6" priority="2">
      <formula>ISBLANK(H83)</formula>
    </cfRule>
  </conditionalFormatting>
  <conditionalFormatting sqref="K4:K71 E54:G68 E69:F72">
    <cfRule type="expression" dxfId="5" priority="23">
      <formula>ISBLANK(E4)</formula>
    </cfRule>
  </conditionalFormatting>
  <conditionalFormatting sqref="K73:K85">
    <cfRule type="expression" dxfId="4" priority="8">
      <formula>ISBLANK(K73)</formula>
    </cfRule>
  </conditionalFormatting>
  <pageMargins left="0.7" right="0.7" top="0.75" bottom="0.75" header="0.3" footer="0.3"/>
  <pageSetup scale="58" fitToHeight="0" orientation="landscape" r:id="rId2"/>
  <headerFooter scaleWithDoc="0">
    <oddHeader>&amp;L&amp;"Calibri,Bold"&amp;9Eligibility Functional Specifications for File Layout
--- &amp;A ---</oddHeader>
    <oddFooter>&amp;C&amp;9&amp;P</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050" r:id="rId5" name="Button 2">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2051" r:id="rId6" name="Button 3">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2052" r:id="rId7" name="Button 4">
              <controlPr defaultSize="0" print="0" autoFill="0" autoPict="0" macro="[0]!DeleteRows">
                <anchor>
                  <from>
                    <xdr:col>1</xdr:col>
                    <xdr:colOff>1892300</xdr:colOff>
                    <xdr:row>0</xdr:row>
                    <xdr:rowOff>114300</xdr:rowOff>
                  </from>
                  <to>
                    <xdr:col>3</xdr:col>
                    <xdr:colOff>381000</xdr:colOff>
                    <xdr:row>0</xdr:row>
                    <xdr:rowOff>393700</xdr:rowOff>
                  </to>
                </anchor>
              </controlPr>
            </control>
          </mc:Choice>
        </mc:AlternateContent>
        <mc:AlternateContent xmlns:mc="http://schemas.openxmlformats.org/markup-compatibility/2006">
          <mc:Choice Requires="x14">
            <control shapeId="2053" r:id="rId8" name="Button 5">
              <controlPr defaultSize="0" print="0" autoFill="0" autoPict="0" macro="[0]!InsertColumns">
                <anchor>
                  <from>
                    <xdr:col>4</xdr:col>
                    <xdr:colOff>114300</xdr:colOff>
                    <xdr:row>0</xdr:row>
                    <xdr:rowOff>114300</xdr:rowOff>
                  </from>
                  <to>
                    <xdr:col>5</xdr:col>
                    <xdr:colOff>647700</xdr:colOff>
                    <xdr:row>0</xdr:row>
                    <xdr:rowOff>393700</xdr:rowOff>
                  </to>
                </anchor>
              </controlPr>
            </control>
          </mc:Choice>
        </mc:AlternateContent>
        <mc:AlternateContent xmlns:mc="http://schemas.openxmlformats.org/markup-compatibility/2006">
          <mc:Choice Requires="x14">
            <control shapeId="2054" r:id="rId9" name="Button 6">
              <controlPr defaultSize="0" print="0" autoFill="0" autoPict="0" macro="[0]!DeleteColumns">
                <anchor>
                  <from>
                    <xdr:col>6</xdr:col>
                    <xdr:colOff>114300</xdr:colOff>
                    <xdr:row>0</xdr:row>
                    <xdr:rowOff>114300</xdr:rowOff>
                  </from>
                  <to>
                    <xdr:col>6</xdr:col>
                    <xdr:colOff>1257300</xdr:colOff>
                    <xdr:row>0</xdr:row>
                    <xdr:rowOff>393700</xdr:rowOff>
                  </to>
                </anchor>
              </controlPr>
            </control>
          </mc:Choice>
        </mc:AlternateContent>
        <mc:AlternateContent xmlns:mc="http://schemas.openxmlformats.org/markup-compatibility/2006">
          <mc:Choice Requires="x14">
            <control shapeId="2055" r:id="rId10" name="Button 7">
              <controlPr defaultSize="0" print="0" autoFill="0" autoPict="0" macro="[0]!ClearConditional">
                <anchor>
                  <from>
                    <xdr:col>6</xdr:col>
                    <xdr:colOff>1422400</xdr:colOff>
                    <xdr:row>0</xdr:row>
                    <xdr:rowOff>114300</xdr:rowOff>
                  </from>
                  <to>
                    <xdr:col>6</xdr:col>
                    <xdr:colOff>2565400</xdr:colOff>
                    <xdr:row>0</xdr:row>
                    <xdr:rowOff>393700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railer01">
    <pageSetUpPr fitToPage="1"/>
  </sheetPr>
  <dimension ref="A1:AO10"/>
  <sheetViews>
    <sheetView showGridLines="0" view="pageLayout" zoomScaleNormal="85" workbookViewId="0">
      <selection activeCell="A3" sqref="A3"/>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1.5" customWidth="1"/>
    <col min="7" max="7" width="35.5" customWidth="1"/>
    <col min="8" max="8" width="32.1640625" style="4" customWidth="1"/>
    <col min="9" max="9" width="4" style="4" customWidth="1"/>
    <col min="10" max="16384" width="57.83203125" style="4"/>
  </cols>
  <sheetData>
    <row r="1" spans="1:41" ht="45" customHeight="1" x14ac:dyDescent="0.2">
      <c r="A1" s="87" t="s">
        <v>84</v>
      </c>
      <c r="B1" s="87"/>
      <c r="C1" s="87"/>
      <c r="D1" s="87"/>
      <c r="E1" s="87"/>
      <c r="F1" s="87"/>
      <c r="G1" s="87"/>
      <c r="H1" s="17"/>
      <c r="I1" s="17"/>
      <c r="AO1" s="20"/>
    </row>
    <row r="2" spans="1:41" ht="34.5" customHeight="1" x14ac:dyDescent="0.2">
      <c r="A2" s="60" t="s">
        <v>26</v>
      </c>
      <c r="B2" s="60" t="s">
        <v>27</v>
      </c>
      <c r="C2" s="60" t="s">
        <v>28</v>
      </c>
      <c r="D2" s="60" t="s">
        <v>29</v>
      </c>
      <c r="E2" s="60" t="s">
        <v>30</v>
      </c>
      <c r="F2" s="60" t="s">
        <v>31</v>
      </c>
      <c r="G2" s="60" t="s">
        <v>32</v>
      </c>
      <c r="H2" s="60" t="s">
        <v>33</v>
      </c>
      <c r="I2" s="22" t="s">
        <v>34</v>
      </c>
    </row>
    <row r="3" spans="1:41" ht="16" x14ac:dyDescent="0.2">
      <c r="A3" s="62" t="s">
        <v>330</v>
      </c>
      <c r="B3" s="62"/>
      <c r="C3" s="62"/>
      <c r="D3" s="62"/>
      <c r="E3" s="62"/>
      <c r="F3" s="62"/>
      <c r="G3" s="62"/>
      <c r="H3" s="62"/>
      <c r="I3" s="23"/>
    </row>
    <row r="4" spans="1:41" ht="16" hidden="1" x14ac:dyDescent="0.2">
      <c r="A4" s="6">
        <v>0</v>
      </c>
      <c r="B4" s="5" t="s">
        <v>82</v>
      </c>
      <c r="C4" s="6">
        <v>1</v>
      </c>
      <c r="D4" s="6">
        <f>(C4+E4)-1</f>
        <v>0</v>
      </c>
      <c r="E4" s="7">
        <v>0</v>
      </c>
      <c r="F4" s="7"/>
      <c r="G4" s="5"/>
      <c r="H4" s="5"/>
      <c r="I4" s="5"/>
    </row>
    <row r="5" spans="1:41" ht="64" x14ac:dyDescent="0.2">
      <c r="A5" s="6">
        <f>A4 + 1</f>
        <v>1</v>
      </c>
      <c r="B5" s="5" t="s">
        <v>69</v>
      </c>
      <c r="C5" s="6">
        <f>D4+1</f>
        <v>1</v>
      </c>
      <c r="D5" s="6">
        <f>(C5+E5)-1</f>
        <v>10</v>
      </c>
      <c r="E5" s="7">
        <v>10</v>
      </c>
      <c r="F5" s="7" t="s">
        <v>43</v>
      </c>
      <c r="G5" s="5" t="s">
        <v>70</v>
      </c>
      <c r="H5" s="5" t="s">
        <v>87</v>
      </c>
      <c r="I5" s="5" t="s">
        <v>79</v>
      </c>
    </row>
    <row r="6" spans="1:41" ht="64" x14ac:dyDescent="0.2">
      <c r="A6" s="6">
        <f t="shared" ref="A6:A9" si="0">A5 + 1</f>
        <v>2</v>
      </c>
      <c r="B6" s="5" t="s">
        <v>71</v>
      </c>
      <c r="C6" s="6">
        <f t="shared" ref="C6:C9" si="1">D5+1</f>
        <v>11</v>
      </c>
      <c r="D6" s="6">
        <f t="shared" ref="D6:D7" si="2">(C6+E6)-1</f>
        <v>20</v>
      </c>
      <c r="E6" s="7">
        <v>10</v>
      </c>
      <c r="F6" s="7" t="s">
        <v>43</v>
      </c>
      <c r="G6" s="5" t="s">
        <v>71</v>
      </c>
      <c r="H6" s="5" t="s">
        <v>86</v>
      </c>
      <c r="I6" s="5" t="s">
        <v>79</v>
      </c>
    </row>
    <row r="7" spans="1:41" ht="32" x14ac:dyDescent="0.2">
      <c r="A7" s="6">
        <f t="shared" si="0"/>
        <v>3</v>
      </c>
      <c r="B7" s="5" t="s">
        <v>72</v>
      </c>
      <c r="C7" s="6">
        <f t="shared" si="1"/>
        <v>21</v>
      </c>
      <c r="D7" s="6">
        <f t="shared" si="2"/>
        <v>30</v>
      </c>
      <c r="E7" s="7">
        <v>10</v>
      </c>
      <c r="F7" s="7" t="s">
        <v>53</v>
      </c>
      <c r="G7" s="5" t="s">
        <v>73</v>
      </c>
      <c r="H7" s="5" t="s">
        <v>74</v>
      </c>
      <c r="I7" s="5" t="s">
        <v>79</v>
      </c>
    </row>
    <row r="8" spans="1:41" ht="16" x14ac:dyDescent="0.2">
      <c r="A8" s="6">
        <f t="shared" si="0"/>
        <v>4</v>
      </c>
      <c r="B8" s="21" t="s">
        <v>75</v>
      </c>
      <c r="C8" s="6">
        <f t="shared" si="1"/>
        <v>31</v>
      </c>
      <c r="D8" s="6">
        <f>TotRecLen_Trl_1-E9</f>
        <v>999</v>
      </c>
      <c r="E8" s="6">
        <f>(C9-D7)-1</f>
        <v>969</v>
      </c>
      <c r="F8" s="7" t="s">
        <v>2</v>
      </c>
      <c r="G8" s="5" t="s">
        <v>65</v>
      </c>
      <c r="H8" s="5" t="s">
        <v>76</v>
      </c>
      <c r="I8" s="5" t="s">
        <v>79</v>
      </c>
    </row>
    <row r="9" spans="1:41" ht="16" x14ac:dyDescent="0.2">
      <c r="A9" s="6">
        <f t="shared" si="0"/>
        <v>5</v>
      </c>
      <c r="B9" s="21" t="s">
        <v>68</v>
      </c>
      <c r="C9" s="6">
        <f t="shared" si="1"/>
        <v>1000</v>
      </c>
      <c r="D9" s="7">
        <v>1000</v>
      </c>
      <c r="E9" s="7">
        <v>1</v>
      </c>
      <c r="F9" s="7" t="s">
        <v>2</v>
      </c>
      <c r="G9" s="5" t="s">
        <v>77</v>
      </c>
      <c r="H9" s="5" t="s">
        <v>78</v>
      </c>
      <c r="I9" s="5" t="s">
        <v>79</v>
      </c>
    </row>
    <row r="10" spans="1:41" x14ac:dyDescent="0.2">
      <c r="A10" s="3" t="s">
        <v>85</v>
      </c>
      <c r="B10" s="3"/>
      <c r="C10" s="3"/>
      <c r="D10" s="3"/>
      <c r="E10" s="3"/>
      <c r="F10" s="3"/>
      <c r="G10" s="3"/>
      <c r="H10" s="19"/>
      <c r="I10" s="19"/>
    </row>
  </sheetData>
  <sheetProtection formatCells="0" formatColumns="0" formatRows="0" insertHyperlinks="0" sort="0" autoFilter="0"/>
  <customSheetViews>
    <customSheetView guid="{9AE5BB8D-ECB4-420F-947C-72A01FEBC8D7}" scale="85">
      <pageMargins left="0.7" right="0.7" top="0.75" bottom="0.75" header="0.3" footer="0.3"/>
    </customSheetView>
  </customSheetViews>
  <mergeCells count="1">
    <mergeCell ref="A1:G1"/>
  </mergeCells>
  <conditionalFormatting sqref="A4:A9">
    <cfRule type="expression" dxfId="3" priority="9">
      <formula>ISBLANK(A4)</formula>
    </cfRule>
  </conditionalFormatting>
  <conditionalFormatting sqref="B4:B9 E8:E9">
    <cfRule type="expression" dxfId="2" priority="1">
      <formula>ISBLANK(B4)</formula>
    </cfRule>
  </conditionalFormatting>
  <conditionalFormatting sqref="C4:D9">
    <cfRule type="expression" dxfId="1" priority="2">
      <formula>ISBLANK(C4)</formula>
    </cfRule>
  </conditionalFormatting>
  <conditionalFormatting sqref="I4 E4:G9">
    <cfRule type="expression" dxfId="0" priority="8">
      <formula>ISBLANK(E4)</formula>
    </cfRule>
  </conditionalFormatting>
  <pageMargins left="0.7" right="0.7" top="0.75" bottom="0.75" header="0.3" footer="0.3"/>
  <pageSetup scale="86" fitToHeight="0" orientation="landscape" r:id="rId1"/>
  <headerFooter scaleWithDoc="0">
    <oddHeader>&amp;L&amp;"Calibri,Bold"&amp;9Eligibility Functional Specifications for File Layout
--- &amp;A ---</oddHeader>
    <oddFooter>&amp;C&amp;9&amp;P&amp;R&amp;9&amp;A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2" r:id="rId4" name="Button 2">
              <controlPr defaultSize="0" print="0" autoFill="0" autoPict="0" macro="[0]!ReCalc_Fields">
                <anchor>
                  <from>
                    <xdr:col>0</xdr:col>
                    <xdr:colOff>114300</xdr:colOff>
                    <xdr:row>0</xdr:row>
                    <xdr:rowOff>114300</xdr:rowOff>
                  </from>
                  <to>
                    <xdr:col>1</xdr:col>
                    <xdr:colOff>533400</xdr:colOff>
                    <xdr:row>0</xdr:row>
                    <xdr:rowOff>381000</xdr:rowOff>
                  </to>
                </anchor>
              </controlPr>
            </control>
          </mc:Choice>
        </mc:AlternateContent>
        <mc:AlternateContent xmlns:mc="http://schemas.openxmlformats.org/markup-compatibility/2006">
          <mc:Choice Requires="x14">
            <control shapeId="5123" r:id="rId5" name="Button 3">
              <controlPr defaultSize="0" print="0" autoFill="0" autoPict="0" macro="[0]!InsertRows">
                <anchor>
                  <from>
                    <xdr:col>1</xdr:col>
                    <xdr:colOff>609600</xdr:colOff>
                    <xdr:row>0</xdr:row>
                    <xdr:rowOff>114300</xdr:rowOff>
                  </from>
                  <to>
                    <xdr:col>1</xdr:col>
                    <xdr:colOff>1752600</xdr:colOff>
                    <xdr:row>0</xdr:row>
                    <xdr:rowOff>381000</xdr:rowOff>
                  </to>
                </anchor>
              </controlPr>
            </control>
          </mc:Choice>
        </mc:AlternateContent>
        <mc:AlternateContent xmlns:mc="http://schemas.openxmlformats.org/markup-compatibility/2006">
          <mc:Choice Requires="x14">
            <control shapeId="5124" r:id="rId6" name="Button 4">
              <controlPr defaultSize="0" print="0" autoFill="0" autoPict="0" macro="[0]!DeleteRows">
                <anchor>
                  <from>
                    <xdr:col>1</xdr:col>
                    <xdr:colOff>1866900</xdr:colOff>
                    <xdr:row>0</xdr:row>
                    <xdr:rowOff>114300</xdr:rowOff>
                  </from>
                  <to>
                    <xdr:col>4</xdr:col>
                    <xdr:colOff>317500</xdr:colOff>
                    <xdr:row>0</xdr:row>
                    <xdr:rowOff>381000</xdr:rowOff>
                  </to>
                </anchor>
              </controlPr>
            </control>
          </mc:Choice>
        </mc:AlternateContent>
        <mc:AlternateContent xmlns:mc="http://schemas.openxmlformats.org/markup-compatibility/2006">
          <mc:Choice Requires="x14">
            <control shapeId="5125" r:id="rId7" name="Button 5">
              <controlPr defaultSize="0" print="0" autoFill="0" autoPict="0" macro="[0]!InsertColumns">
                <anchor>
                  <from>
                    <xdr:col>4</xdr:col>
                    <xdr:colOff>406400</xdr:colOff>
                    <xdr:row>0</xdr:row>
                    <xdr:rowOff>114300</xdr:rowOff>
                  </from>
                  <to>
                    <xdr:col>6</xdr:col>
                    <xdr:colOff>266700</xdr:colOff>
                    <xdr:row>0</xdr:row>
                    <xdr:rowOff>381000</xdr:rowOff>
                  </to>
                </anchor>
              </controlPr>
            </control>
          </mc:Choice>
        </mc:AlternateContent>
        <mc:AlternateContent xmlns:mc="http://schemas.openxmlformats.org/markup-compatibility/2006">
          <mc:Choice Requires="x14">
            <control shapeId="5126" r:id="rId8" name="Button 6">
              <controlPr defaultSize="0" print="0" autoFill="0" autoPict="0" macro="[0]!DeleteColumns">
                <anchor>
                  <from>
                    <xdr:col>6</xdr:col>
                    <xdr:colOff>381000</xdr:colOff>
                    <xdr:row>0</xdr:row>
                    <xdr:rowOff>114300</xdr:rowOff>
                  </from>
                  <to>
                    <xdr:col>6</xdr:col>
                    <xdr:colOff>1524000</xdr:colOff>
                    <xdr:row>0</xdr:row>
                    <xdr:rowOff>381000</xdr:rowOff>
                  </to>
                </anchor>
              </controlPr>
            </control>
          </mc:Choice>
        </mc:AlternateContent>
        <mc:AlternateContent xmlns:mc="http://schemas.openxmlformats.org/markup-compatibility/2006">
          <mc:Choice Requires="x14">
            <control shapeId="5127" r:id="rId9" name="Button 7">
              <controlPr defaultSize="0" print="0" autoFill="0" autoPict="0" macro="[0]!ClearConditional">
                <anchor>
                  <from>
                    <xdr:col>6</xdr:col>
                    <xdr:colOff>1663700</xdr:colOff>
                    <xdr:row>0</xdr:row>
                    <xdr:rowOff>114300</xdr:rowOff>
                  </from>
                  <to>
                    <xdr:col>7</xdr:col>
                    <xdr:colOff>444500</xdr:colOff>
                    <xdr:row>0</xdr:row>
                    <xdr:rowOff>381000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3EF5E-73E7-4E90-8455-0AFF6D95EF4B}">
  <dimension ref="A1:B14"/>
  <sheetViews>
    <sheetView workbookViewId="0">
      <selection activeCell="F13" sqref="F13:F14"/>
    </sheetView>
  </sheetViews>
  <sheetFormatPr baseColWidth="10" defaultColWidth="8.83203125" defaultRowHeight="15" x14ac:dyDescent="0.2"/>
  <cols>
    <col min="1" max="1" width="17.5" customWidth="1"/>
    <col min="2" max="2" width="44.5" customWidth="1"/>
  </cols>
  <sheetData>
    <row r="1" spans="1:2" ht="16" x14ac:dyDescent="0.2">
      <c r="A1" s="36" t="s">
        <v>167</v>
      </c>
      <c r="B1" s="37" t="s">
        <v>168</v>
      </c>
    </row>
    <row r="2" spans="1:2" ht="16" x14ac:dyDescent="0.2">
      <c r="A2" s="57">
        <v>1</v>
      </c>
      <c r="B2" s="58" t="s">
        <v>169</v>
      </c>
    </row>
    <row r="3" spans="1:2" ht="16" x14ac:dyDescent="0.2">
      <c r="A3" s="57">
        <v>2</v>
      </c>
      <c r="B3" s="58" t="s">
        <v>170</v>
      </c>
    </row>
    <row r="4" spans="1:2" ht="16" x14ac:dyDescent="0.2">
      <c r="A4" s="57">
        <v>3</v>
      </c>
      <c r="B4" s="58" t="s">
        <v>171</v>
      </c>
    </row>
    <row r="5" spans="1:2" ht="16" x14ac:dyDescent="0.2">
      <c r="A5" s="57">
        <v>4</v>
      </c>
      <c r="B5" s="58" t="s">
        <v>172</v>
      </c>
    </row>
    <row r="6" spans="1:2" ht="16" x14ac:dyDescent="0.2">
      <c r="A6" s="57">
        <v>5</v>
      </c>
      <c r="B6" s="58" t="s">
        <v>173</v>
      </c>
    </row>
    <row r="7" spans="1:2" ht="16" x14ac:dyDescent="0.2">
      <c r="A7" s="57">
        <v>6</v>
      </c>
      <c r="B7" s="58" t="s">
        <v>174</v>
      </c>
    </row>
    <row r="8" spans="1:2" ht="16" x14ac:dyDescent="0.2">
      <c r="A8" s="57">
        <v>7</v>
      </c>
      <c r="B8" s="58" t="s">
        <v>175</v>
      </c>
    </row>
    <row r="9" spans="1:2" ht="16" x14ac:dyDescent="0.2">
      <c r="A9" s="57">
        <v>8</v>
      </c>
      <c r="B9" s="58" t="s">
        <v>295</v>
      </c>
    </row>
    <row r="10" spans="1:2" ht="16" x14ac:dyDescent="0.2">
      <c r="A10" s="57">
        <v>9</v>
      </c>
      <c r="B10" s="58" t="s">
        <v>176</v>
      </c>
    </row>
    <row r="11" spans="1:2" ht="16" x14ac:dyDescent="0.2">
      <c r="A11" s="57">
        <v>10</v>
      </c>
      <c r="B11" s="58" t="s">
        <v>177</v>
      </c>
    </row>
    <row r="12" spans="1:2" ht="16" x14ac:dyDescent="0.2">
      <c r="A12" s="57">
        <v>11</v>
      </c>
      <c r="B12" s="58" t="s">
        <v>178</v>
      </c>
    </row>
    <row r="13" spans="1:2" ht="16" x14ac:dyDescent="0.2">
      <c r="A13" s="57">
        <v>12</v>
      </c>
      <c r="B13" s="58" t="s">
        <v>179</v>
      </c>
    </row>
    <row r="14" spans="1:2" ht="16" x14ac:dyDescent="0.2">
      <c r="A14" s="57">
        <v>13</v>
      </c>
      <c r="B14" s="58" t="s">
        <v>180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4AF22-C182-43F0-A60C-ABB09CB8C69C}">
  <dimension ref="A1:B8"/>
  <sheetViews>
    <sheetView workbookViewId="0">
      <selection activeCell="H35" sqref="H35"/>
    </sheetView>
  </sheetViews>
  <sheetFormatPr baseColWidth="10" defaultColWidth="8.83203125" defaultRowHeight="15" x14ac:dyDescent="0.2"/>
  <cols>
    <col min="1" max="1" width="18.6640625" customWidth="1"/>
    <col min="2" max="2" width="44.83203125" customWidth="1"/>
  </cols>
  <sheetData>
    <row r="1" spans="1:2" ht="16" x14ac:dyDescent="0.2">
      <c r="A1" s="40" t="s">
        <v>195</v>
      </c>
      <c r="B1" s="41" t="s">
        <v>216</v>
      </c>
    </row>
    <row r="2" spans="1:2" x14ac:dyDescent="0.2">
      <c r="A2" s="38" t="s">
        <v>181</v>
      </c>
      <c r="B2" s="39" t="s">
        <v>182</v>
      </c>
    </row>
    <row r="3" spans="1:2" x14ac:dyDescent="0.2">
      <c r="A3" s="38" t="s">
        <v>183</v>
      </c>
      <c r="B3" s="39" t="s">
        <v>184</v>
      </c>
    </row>
    <row r="4" spans="1:2" x14ac:dyDescent="0.2">
      <c r="A4" s="38" t="s">
        <v>185</v>
      </c>
      <c r="B4" s="39" t="s">
        <v>186</v>
      </c>
    </row>
    <row r="5" spans="1:2" x14ac:dyDescent="0.2">
      <c r="A5" s="38" t="s">
        <v>187</v>
      </c>
      <c r="B5" s="39" t="s">
        <v>188</v>
      </c>
    </row>
    <row r="6" spans="1:2" x14ac:dyDescent="0.2">
      <c r="A6" s="38" t="s">
        <v>189</v>
      </c>
      <c r="B6" s="39" t="s">
        <v>190</v>
      </c>
    </row>
    <row r="7" spans="1:2" x14ac:dyDescent="0.2">
      <c r="A7" s="38" t="s">
        <v>191</v>
      </c>
      <c r="B7" s="39" t="s">
        <v>192</v>
      </c>
    </row>
    <row r="8" spans="1:2" x14ac:dyDescent="0.2">
      <c r="A8" s="38" t="s">
        <v>193</v>
      </c>
      <c r="B8" s="39" t="s">
        <v>194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1ADB-0679-405D-B55C-2FFEE89DFF32}">
  <dimension ref="A1:A21"/>
  <sheetViews>
    <sheetView workbookViewId="0">
      <selection activeCell="A24" sqref="A24"/>
    </sheetView>
  </sheetViews>
  <sheetFormatPr baseColWidth="10" defaultColWidth="8.83203125" defaultRowHeight="15" x14ac:dyDescent="0.2"/>
  <cols>
    <col min="1" max="1" width="159" customWidth="1"/>
  </cols>
  <sheetData>
    <row r="1" spans="1:1" x14ac:dyDescent="0.2">
      <c r="A1" s="52" t="s">
        <v>236</v>
      </c>
    </row>
    <row r="2" spans="1:1" x14ac:dyDescent="0.2">
      <c r="A2" s="51"/>
    </row>
    <row r="3" spans="1:1" s="56" customFormat="1" ht="46.5" customHeight="1" x14ac:dyDescent="0.2">
      <c r="A3" s="55" t="s">
        <v>237</v>
      </c>
    </row>
    <row r="4" spans="1:1" x14ac:dyDescent="0.2">
      <c r="A4" s="51"/>
    </row>
    <row r="5" spans="1:1" ht="30" x14ac:dyDescent="0.2">
      <c r="A5" s="55" t="s">
        <v>238</v>
      </c>
    </row>
    <row r="6" spans="1:1" x14ac:dyDescent="0.2">
      <c r="A6" s="51"/>
    </row>
    <row r="7" spans="1:1" x14ac:dyDescent="0.2">
      <c r="A7" s="53" t="s">
        <v>239</v>
      </c>
    </row>
    <row r="8" spans="1:1" x14ac:dyDescent="0.2">
      <c r="A8" s="51"/>
    </row>
    <row r="9" spans="1:1" x14ac:dyDescent="0.2">
      <c r="A9" s="53" t="s">
        <v>240</v>
      </c>
    </row>
    <row r="10" spans="1:1" x14ac:dyDescent="0.2">
      <c r="A10" s="51"/>
    </row>
    <row r="11" spans="1:1" x14ac:dyDescent="0.2">
      <c r="A11" s="54" t="s">
        <v>241</v>
      </c>
    </row>
    <row r="12" spans="1:1" x14ac:dyDescent="0.2">
      <c r="A12" s="51"/>
    </row>
    <row r="13" spans="1:1" x14ac:dyDescent="0.2">
      <c r="A13" s="53" t="s">
        <v>317</v>
      </c>
    </row>
    <row r="14" spans="1:1" x14ac:dyDescent="0.2">
      <c r="A14" s="51"/>
    </row>
    <row r="15" spans="1:1" x14ac:dyDescent="0.2">
      <c r="A15" s="54" t="s">
        <v>318</v>
      </c>
    </row>
    <row r="16" spans="1:1" x14ac:dyDescent="0.2">
      <c r="A16" s="51"/>
    </row>
    <row r="17" spans="1:1" ht="30" x14ac:dyDescent="0.2">
      <c r="A17" s="55" t="s">
        <v>242</v>
      </c>
    </row>
    <row r="18" spans="1:1" x14ac:dyDescent="0.2">
      <c r="A18" s="51"/>
    </row>
    <row r="19" spans="1:1" ht="30" x14ac:dyDescent="0.2">
      <c r="A19" s="55" t="s">
        <v>243</v>
      </c>
    </row>
    <row r="20" spans="1:1" x14ac:dyDescent="0.2">
      <c r="A20" s="51"/>
    </row>
    <row r="21" spans="1:1" x14ac:dyDescent="0.2">
      <c r="A21" s="53" t="s">
        <v>244</v>
      </c>
    </row>
  </sheetData>
  <hyperlinks>
    <hyperlink ref="A11" r:id="rId1" display="https://urldefense.proofpoint.com/v2/url?u=https-3A__gcc02.safelinks.protection.outlook.com_-3Furl-3Dhttps-253A-252F-252Fwww.dmhc.ca.gov-252FLicensingReporting-252FRiskBearingOrganizations.aspx-26data-3D02-257C01-257CCharles.Depoy-2540Covered.ca.gov-257Ca38eb073057c4c74d16c08d7c18cec17-257C466d2f7db1424b9c8cddeba5537a0f27-257C0-257C1-257C637190683323538028-26sdata-3D7ncJ1DjmMOySeZW9yuiW9TtsoMXMH9p2JXH51hnlHxs-253D-26reserved-3D0&amp;d=DwMFAg&amp;c=jf_iaSHvJObTbx-siA1ZOg&amp;r=QFD5BtLq771esL2a1PPak30w5KKJty_OK7kctg3Ay4k&amp;m=Oe3uITNo0cA3O49cCEoQQixOUCVvS9R5ADLbaEZhIiU&amp;s=oizSGZOEkUX6PxzkYI4bJbmHUr7c6oydMgSIoB__sLw&amp;e=" xr:uid="{499CADC2-6C1B-45DA-B2C7-8D2D247B5DE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F38C7-2EA1-4BE2-80DC-000C89FACB09}">
  <dimension ref="A1:B6"/>
  <sheetViews>
    <sheetView workbookViewId="0">
      <selection activeCell="C14" sqref="C14"/>
    </sheetView>
  </sheetViews>
  <sheetFormatPr baseColWidth="10" defaultColWidth="8.83203125" defaultRowHeight="15" x14ac:dyDescent="0.2"/>
  <cols>
    <col min="2" max="2" width="155.5" customWidth="1"/>
  </cols>
  <sheetData>
    <row r="1" spans="1:2" ht="31.5" customHeight="1" x14ac:dyDescent="0.2">
      <c r="A1" s="56" t="s">
        <v>211</v>
      </c>
      <c r="B1" t="s">
        <v>278</v>
      </c>
    </row>
    <row r="2" spans="1:2" x14ac:dyDescent="0.2">
      <c r="A2">
        <v>1</v>
      </c>
      <c r="B2" t="s">
        <v>279</v>
      </c>
    </row>
    <row r="3" spans="1:2" x14ac:dyDescent="0.2">
      <c r="A3">
        <v>2</v>
      </c>
      <c r="B3" t="s">
        <v>280</v>
      </c>
    </row>
    <row r="4" spans="1:2" x14ac:dyDescent="0.2">
      <c r="A4">
        <v>3</v>
      </c>
      <c r="B4" t="s">
        <v>281</v>
      </c>
    </row>
    <row r="5" spans="1:2" x14ac:dyDescent="0.2">
      <c r="A5">
        <v>4</v>
      </c>
      <c r="B5" t="s">
        <v>282</v>
      </c>
    </row>
    <row r="6" spans="1:2" x14ac:dyDescent="0.2">
      <c r="A6">
        <v>5</v>
      </c>
      <c r="B6" t="s">
        <v>283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300A-B656-4D29-8D09-9E419571ECBC}">
  <dimension ref="A1:A4"/>
  <sheetViews>
    <sheetView workbookViewId="0">
      <selection activeCell="F14" sqref="F14"/>
    </sheetView>
  </sheetViews>
  <sheetFormatPr baseColWidth="10" defaultColWidth="8.83203125" defaultRowHeight="15" x14ac:dyDescent="0.2"/>
  <sheetData>
    <row r="1" spans="1:1" x14ac:dyDescent="0.2">
      <c r="A1" t="s">
        <v>299</v>
      </c>
    </row>
    <row r="2" spans="1:1" x14ac:dyDescent="0.2">
      <c r="A2" s="59" t="s">
        <v>300</v>
      </c>
    </row>
    <row r="4" spans="1:1" x14ac:dyDescent="0.2">
      <c r="A4" t="s">
        <v>301</v>
      </c>
    </row>
  </sheetData>
  <hyperlinks>
    <hyperlink ref="A2" r:id="rId1" location=":~:text=California%20Geographic%20Rating%20Areas%3A%20Including%20State%20Specific%20Geographic,%20%20Modoc%20%2066%20more%20rows%20" display=":~:text=California%20Geographic%20Rating%20Areas%3A%20Including%20State%20Specific%20Geographic,%20%20Modoc%20%2066%20more%20rows%20" xr:uid="{60DE8BA9-997C-4025-B9E7-D93098528A3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4D8859-C742-41EA-A4F9-8C701AEE279D}"/>
</file>

<file path=customXml/itemProps2.xml><?xml version="1.0" encoding="utf-8"?>
<ds:datastoreItem xmlns:ds="http://schemas.openxmlformats.org/officeDocument/2006/customXml" ds:itemID="{A2CB2591-35E6-45F7-8AC1-74011359152D}">
  <ds:schemaRefs>
    <ds:schemaRef ds:uri="http://purl.org/dc/dcmitype/"/>
    <ds:schemaRef ds:uri="52C606B2-CE88-427A-A8A1-1B1C21CB092C"/>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185d0836-354a-4452-b50e-0fdd602fecfd"/>
    <ds:schemaRef ds:uri="http://schemas.microsoft.com/office/2006/metadata/properties"/>
    <ds:schemaRef ds:uri="http://www.w3.org/XML/1998/namespace"/>
    <ds:schemaRef ds:uri="http://purl.org/dc/terms/"/>
    <ds:schemaRef ds:uri="078c5fd6-63ef-4b4a-9aa3-ebe870b98c19"/>
    <ds:schemaRef ds:uri="http://schemas.microsoft.com/sharepoint/v3"/>
    <ds:schemaRef ds:uri="fd28c1d3-27dc-446f-a29d-65137cbf5d32"/>
  </ds:schemaRefs>
</ds:datastoreItem>
</file>

<file path=customXml/itemProps3.xml><?xml version="1.0" encoding="utf-8"?>
<ds:datastoreItem xmlns:ds="http://schemas.openxmlformats.org/officeDocument/2006/customXml" ds:itemID="{47CBEB0B-671B-40C2-8414-5212096F5B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29</vt:i4>
      </vt:variant>
    </vt:vector>
  </HeadingPairs>
  <TitlesOfParts>
    <vt:vector size="40" baseType="lpstr">
      <vt:lpstr>Cover</vt:lpstr>
      <vt:lpstr>General Information</vt:lpstr>
      <vt:lpstr>Data Formatting</vt:lpstr>
      <vt:lpstr>Field Values</vt:lpstr>
      <vt:lpstr>Detail Layout</vt:lpstr>
      <vt:lpstr>Trailer Layout</vt:lpstr>
      <vt:lpstr>Enrollment End Reason</vt:lpstr>
      <vt:lpstr>Policy Structure Code</vt:lpstr>
      <vt:lpstr>DMHC Code Info</vt:lpstr>
      <vt:lpstr>Risk Type Code</vt:lpstr>
      <vt:lpstr>Rating Region</vt:lpstr>
      <vt:lpstr>CalcRow</vt:lpstr>
      <vt:lpstr>CalcRowTRL</vt:lpstr>
      <vt:lpstr>EmpDepColumn</vt:lpstr>
      <vt:lpstr>EndPosDtl</vt:lpstr>
      <vt:lpstr>EndPosRng_Dtl_1</vt:lpstr>
      <vt:lpstr>EndPosRng_Trl_1</vt:lpstr>
      <vt:lpstr>EndPosTrl</vt:lpstr>
      <vt:lpstr>FieldNumber</vt:lpstr>
      <vt:lpstr>FieldNumberTrl</vt:lpstr>
      <vt:lpstr>Filler_Dtl_Len_1</vt:lpstr>
      <vt:lpstr>Filler_Trl_Len_1</vt:lpstr>
      <vt:lpstr>FldNumRng_Dtl_1</vt:lpstr>
      <vt:lpstr>FldNumRng_Trl_1</vt:lpstr>
      <vt:lpstr>NonStaticContent</vt:lpstr>
      <vt:lpstr>'Detail Layout'!OLE_LINK1</vt:lpstr>
      <vt:lpstr>'Trailer Layout'!OLE_LINK1</vt:lpstr>
      <vt:lpstr>'Trailer Layout'!Print_Area</vt:lpstr>
      <vt:lpstr>'Detail Layout'!Print_Titles</vt:lpstr>
      <vt:lpstr>'Trailer Layout'!Print_Titles</vt:lpstr>
      <vt:lpstr>ProtectedCols</vt:lpstr>
      <vt:lpstr>ProtectedRows</vt:lpstr>
      <vt:lpstr>StartPosDtl</vt:lpstr>
      <vt:lpstr>StartPosRng_Dtl_1</vt:lpstr>
      <vt:lpstr>StartPosRng_Trl_1</vt:lpstr>
      <vt:lpstr>StartPosTrl</vt:lpstr>
      <vt:lpstr>StaticContent</vt:lpstr>
      <vt:lpstr>StaticContentTRL</vt:lpstr>
      <vt:lpstr>TotRecLen_Dtl_1</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Enrollment Functional Specification</dc:title>
  <dc:subject>Healthcare Evidence Initiative (HEI)</dc:subject>
  <dc:creator>HEI Vendor</dc:creator>
  <cp:keywords>HEI; QHP; QDP; extract specs; enrollment; AG1.12-13, 15</cp:keywords>
  <dc:description/>
  <cp:lastModifiedBy>Charles DePoy</cp:lastModifiedBy>
  <cp:lastPrinted>2020-01-10T23:48:50Z</cp:lastPrinted>
  <dcterms:created xsi:type="dcterms:W3CDTF">2014-06-11T18:28:16Z</dcterms:created>
  <dcterms:modified xsi:type="dcterms:W3CDTF">2025-11-25T16:29:32Z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